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C:\Users\jaya.rao\Documents\Rel_17\AR_docs\RAN_Contributions\RAN2_107e\"/>
    </mc:Choice>
  </mc:AlternateContent>
  <xr:revisionPtr revIDLastSave="0" documentId="13_ncr:1_{DE88F25C-A93B-45DA-BC14-AC8FBF06A8BC}" xr6:coauthVersionLast="47" xr6:coauthVersionMax="47" xr10:uidLastSave="{00000000-0000-0000-0000-000000000000}"/>
  <bookViews>
    <workbookView xWindow="-120" yWindow="-120" windowWidth="29040" windowHeight="15840" activeTab="1"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36" i="20" l="1"/>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 r="DE21" i="18"/>
  <c r="BM21" i="18"/>
  <c r="BQ21" i="18" s="1"/>
  <c r="DE20" i="18"/>
  <c r="BM20" i="18"/>
  <c r="BQ20" i="18" s="1"/>
  <c r="DE19" i="18"/>
  <c r="BQ19" i="18"/>
  <c r="BM19" i="18"/>
  <c r="DE18" i="18"/>
  <c r="BM18" i="18"/>
  <c r="BQ18" i="18" s="1"/>
  <c r="DE17" i="18"/>
  <c r="BM17" i="18"/>
  <c r="BQ17" i="18" s="1"/>
  <c r="DE16" i="18"/>
  <c r="BQ16" i="18"/>
  <c r="BM16" i="18"/>
  <c r="DE13" i="18"/>
  <c r="BM13" i="18"/>
  <c r="BQ13" i="18" s="1"/>
  <c r="DE12" i="18"/>
  <c r="BQ12" i="18"/>
  <c r="DE11" i="18"/>
  <c r="BQ11" i="18"/>
  <c r="BM11" i="18"/>
  <c r="DE10" i="18"/>
  <c r="BM10" i="18"/>
  <c r="BQ10" i="18" s="1"/>
  <c r="DE9" i="18"/>
  <c r="BQ9" i="18"/>
  <c r="DE8" i="18"/>
  <c r="BQ8" i="18"/>
  <c r="BM8" i="18"/>
  <c r="N50"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7" authorId="1" shapeId="0" xr:uid="{3E6D45BF-E2DE-4597-978D-8A11FBB6CAFD}">
      <text>
        <r>
          <rPr>
            <b/>
            <sz val="9"/>
            <rFont val="Tahoma"/>
            <family val="2"/>
          </rPr>
          <t>Winee Lutchoomun:</t>
        </r>
        <r>
          <rPr>
            <sz val="9"/>
            <rFont val="Tahoma"/>
            <family val="2"/>
          </rPr>
          <t xml:space="preserve">
Since jitter is part of modeling</t>
        </r>
      </text>
    </comment>
    <comment ref="BA8" authorId="1" shapeId="0" xr:uid="{6A2CE0DE-80A4-45D1-B598-90E37A5864EF}">
      <text>
        <r>
          <rPr>
            <b/>
            <sz val="9"/>
            <rFont val="Tahoma"/>
            <family val="2"/>
          </rPr>
          <t>Winee Lutchoomun:</t>
        </r>
        <r>
          <rPr>
            <sz val="9"/>
            <rFont val="Tahoma"/>
            <family val="2"/>
          </rPr>
          <t xml:space="preserve">
Since jitter is part of modeling</t>
        </r>
      </text>
    </comment>
    <comment ref="BA9" authorId="1" shapeId="0" xr:uid="{85AE9007-30E2-44C3-873A-77C1FCA4EA12}">
      <text>
        <r>
          <rPr>
            <b/>
            <sz val="9"/>
            <rFont val="Tahoma"/>
            <family val="2"/>
          </rPr>
          <t>Winee Lutchoomun:</t>
        </r>
        <r>
          <rPr>
            <sz val="9"/>
            <rFont val="Tahoma"/>
            <family val="2"/>
          </rPr>
          <t xml:space="preserve">
Since jitter is part of modeling</t>
        </r>
      </text>
    </comment>
    <comment ref="BA10" authorId="1" shapeId="0" xr:uid="{2340A6E2-363F-4E7C-828C-DE3E47D76D42}">
      <text>
        <r>
          <rPr>
            <b/>
            <sz val="9"/>
            <rFont val="Tahoma"/>
            <family val="2"/>
          </rPr>
          <t>Winee Lutchoomun:</t>
        </r>
        <r>
          <rPr>
            <sz val="9"/>
            <rFont val="Tahoma"/>
            <family val="2"/>
          </rPr>
          <t xml:space="preserve">
Since jitter is part of modeling</t>
        </r>
      </text>
    </comment>
    <comment ref="BA11" authorId="1" shapeId="0" xr:uid="{5029CCCF-B833-4E34-A989-5E4B3B3622E7}">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<sst xmlns="http://schemas.openxmlformats.org/spreadsheetml/2006/main" count="1560" uniqueCount="354">
  <si>
    <t>Change log</t>
    <phoneticPr fontId="9" type="noConversion"/>
  </si>
  <si>
    <t>version</t>
    <phoneticPr fontId="9" type="noConversion"/>
  </si>
  <si>
    <t>Description</t>
    <phoneticPr fontId="9" type="noConversion"/>
  </si>
  <si>
    <t>0.0.0</t>
    <phoneticPr fontId="9" type="noConversion"/>
  </si>
  <si>
    <t>Draft template</t>
    <phoneticPr fontId="9" type="noConversion"/>
  </si>
  <si>
    <t>0.0.1</t>
    <phoneticPr fontId="9" type="noConversion"/>
  </si>
  <si>
    <t>updated template in RAN1 #105-e</t>
    <phoneticPr fontId="9"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</si>
  <si>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</si>
  <si>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</si>
  <si>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</si>
  <si>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</si>
  <si>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</si>
  <si>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</si>
  <si>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</si>
  <si>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</si>
  <si>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</si>
  <si>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</si>
  <si>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</si>
  <si>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</si>
  <si>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</si>
  <si>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</si>
  <si>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</si>
  <si>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</si>
  <si>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</si>
  <si>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</si>
  <si>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</si>
  <si>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</si>
  <si>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</si>
  <si>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</si>
  <si>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</si>
  <si>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</si>
  <si>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</si>
  <si>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</si>
  <si>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</si>
  <si>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</si>
  <si>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9"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</si>
  <si>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9"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</si>
  <si>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9"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</si>
  <si>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</si>
  <si>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</si>
  <si>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</si>
  <si>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</si>
  <si>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</si>
  <si>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</si>
  <si>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</si>
  <si>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</si>
  <si>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</si>
  <si>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</si>
  <si>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</si>
  <si>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</si>
  <si>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</si>
  <si>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</si>
  <si>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</si>
  <si>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</si>
  <si>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</si>
  <si>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</si>
  <si>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9"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</si>
  <si>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</si>
  <si>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</si>
  <si>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</si>
  <si>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</si>
  <si>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</si>
  <si>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</si>
  <si>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</si>
  <si>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</si>
  <si>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</si>
  <si>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</si>
  <si>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</si>
  <si>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</si>
  <si>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</si>
  <si>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</si>
  <si>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</si>
  <si>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</si>
  <si>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</si>
  <si>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</si>
  <si>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9"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</si>
  <si>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</si>
  <si>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</si>
  <si>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</si>
  <si>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</si>
  <si>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</si>
  <si>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</si>
  <si>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9" type="noConversion"/>
  </si>
  <si>
    <t>Traffic direction &amp; App</t>
  </si>
  <si>
    <t>aggregated bit rates (Mbps)</t>
  </si>
  <si>
    <t># of streams</t>
  </si>
  <si>
    <t>alpha (I/P-frame/slice size ratio)</t>
    <phoneticPr fontId="9" type="noConversion"/>
  </si>
  <si>
    <t>GOP size</t>
    <phoneticPr fontId="9" type="noConversion"/>
  </si>
  <si>
    <t>#of slice in each frame</t>
    <phoneticPr fontId="9"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</si>
  <si>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</si>
  <si>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</si>
  <si>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</si>
  <si>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</si>
  <si>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</si>
  <si>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</si>
  <si>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</si>
  <si>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</si>
  <si>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</si>
  <si>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</si>
  <si>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</si>
  <si>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</si>
  <si>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</si>
  <si>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</si>
  <si>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</si>
  <si>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</si>
  <si>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</si>
  <si>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9"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</si>
  <si>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9"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</si>
  <si>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</si>
  <si>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</si>
  <si>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9" type="noConversion"/>
  </si>
  <si>
    <t>PER of 5%-tile UE in PER CDF (%)</t>
    <phoneticPr fontId="9" type="noConversion"/>
  </si>
  <si>
    <t>PER of 50%-tile UE in PER CDF (%)</t>
    <phoneticPr fontId="9" type="noConversion"/>
  </si>
  <si>
    <t>PER of 95%-tile UE in PER CDF (%)</t>
    <phoneticPr fontId="9" type="noConversion"/>
  </si>
  <si>
    <t>Average latency (ms)</t>
    <phoneticPr fontId="9" type="noConversion"/>
  </si>
  <si>
    <t>Packet latency of 5%-tile UE in latency CDF (%)</t>
    <phoneticPr fontId="9" type="noConversion"/>
  </si>
  <si>
    <t>Packet latency of 50%-tile UE in latency CDF (%)</t>
    <phoneticPr fontId="9" type="noConversion"/>
  </si>
  <si>
    <t>Packet latency of 95%-tile UE in latency CDF (%)</t>
    <phoneticPr fontId="9" type="noConversion"/>
  </si>
  <si>
    <t>Average UPT (Mbps)</t>
    <phoneticPr fontId="9" type="noConversion"/>
  </si>
  <si>
    <t>UPT of 5%-tile UE in UPT CDF (%)</t>
    <phoneticPr fontId="9" type="noConversion"/>
  </si>
  <si>
    <t>UPT of 50%-tile UE in UPT CDF (%)</t>
    <phoneticPr fontId="9" type="noConversion"/>
  </si>
  <si>
    <t>UPT of 95%-tile UE in UPT CDF (%)</t>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</si>
  <si>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</si>
  <si>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</si>
  <si>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</si>
  <si>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</si>
  <si>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</si>
  <si>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</si>
  <si>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</si>
  <si>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</si>
  <si>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</si>
  <si>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</si>
  <si>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</si>
  <si>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</si>
  <si>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</si>
  <si>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</si>
  <si>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</si>
  <si>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</si>
  <si>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</si>
  <si>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</si>
  <si>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</si>
  <si>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</si>
  <si>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</si>
  <si>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</si>
  <si>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</si>
  <si>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</si>
  <si>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</si>
  <si>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</si>
  <si>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</si>
  <si>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</si>
  <si>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</si>
  <si>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</si>
  <si>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9" type="noConversion"/>
  </si>
  <si>
    <t>DL Stream 1</t>
  </si>
  <si>
    <t>DL Stream 2</t>
  </si>
  <si>
    <t>UL Stream 1</t>
  </si>
  <si>
    <t>UL Stream 2</t>
  </si>
  <si>
    <t>UL Stream 3</t>
    <phoneticPr fontId="9"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</si>
  <si>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</si>
  <si>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</si>
  <si>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</si>
  <si>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</si>
  <si>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</si>
  <si>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</si>
  <si>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</si>
  <si>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</si>
  <si>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</si>
  <si>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</si>
  <si>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</si>
  <si>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</si>
  <si>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9"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</si>
  <si>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</si>
  <si>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</si>
  <si>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</si>
  <si>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9" type="noConversion"/>
  </si>
  <si>
    <t>UL previous transmission to current transmission delay (ms)</t>
  </si>
  <si>
    <t>Additional 
Assumptions</t>
  </si>
  <si>
    <t>Traffic arrival offset</t>
  </si>
  <si>
    <t>App</t>
  </si>
  <si>
    <t>bit rates (Mbps)</t>
    <phoneticPr fontId="9"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</si>
  <si>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</si>
  <si>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</si>
  <si>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</si>
  <si>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</si>
  <si>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</si>
  <si>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</si>
  <si>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</si>
  <si>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</si>
  <si>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</si>
  <si>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</si>
  <si>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</si>
  <si>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</si>
  <si>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</si>
  <si>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</si>
  <si>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</si>
  <si>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</si>
  <si>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</si>
  <si>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</si>
  <si>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</si>
  <si>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</si>
  <si>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</si>
  <si>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</si>
  <si>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</si>
  <si>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</si>
  <si>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</si>
  <si>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</si>
  <si>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</si>
  <si>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</si>
  <si>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</si>
  <si>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</si>
  <si>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9"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</si>
  <si>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</si>
  <si>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</si>
  <si>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</si>
  <si>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</si>
  <si>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</si>
  <si>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</si>
  <si>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t>% of DL satisfied UEs out of N1 in column EY for steam 1 (note: if single stream is used, this is the same as column FD)</t>
    <phoneticPr fontId="9" type="noConversion"/>
  </si>
  <si>
    <t>Note</t>
    <phoneticPr fontId="9" type="noConversion"/>
  </si>
  <si>
    <t>% of DL satisfied UEs out of N1 in column EY for steam 2 (note: if single stream is used, this is NULL)</t>
    <phoneticPr fontId="9"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</si>
  <si>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</si>
  <si>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</si>
  <si>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</si>
  <si>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</si>
  <si>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</si>
  <si>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</si>
  <si>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</si>
  <si>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</si>
  <si>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</si>
  <si>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</si>
  <si>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</si>
  <si>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</si>
  <si>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9" type="noConversion"/>
  </si>
  <si>
    <t>PS gain of 50%-tile UE in PSG CDF (%)</t>
    <phoneticPr fontId="9"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</si>
  <si>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</si>
  <si>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</si>
  <si>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</si>
  <si>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</si>
  <si>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</si>
  <si>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</si>
  <si>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9"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</si>
  <si>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</si>
  <si>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</si>
  <si>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</si>
  <si>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</si>
  <si>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</si>
  <si>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</si>
  <si>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</si>
  <si>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</si>
  <si>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</si>
  <si>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</si>
  <si>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</si>
  <si>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</si>
  <si>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</si>
  <si>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</si>
  <si>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</si>
  <si>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</si>
  <si>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</si>
  <si>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</si>
  <si>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</si>
  <si>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9" type="noConversion"/>
  </si>
  <si>
    <t>n/a</t>
  </si>
  <si>
    <t>codebook-based Type 2</t>
  </si>
  <si>
    <t>DA (delay aware)</t>
  </si>
  <si>
    <t>FR1,4T4R</t>
  </si>
  <si>
    <t>16QAM</t>
  </si>
  <si>
    <t>DL-CG</t>
  </si>
  <si>
    <t>DL_I-frames</t>
    <phoneticPr fontId="9" type="noConversion"/>
  </si>
  <si>
    <t>Pose</t>
  </si>
  <si>
    <t>Custom : specify here</t>
  </si>
  <si>
    <t>FR1,1T2R</t>
  </si>
  <si>
    <t>64QAM</t>
  </si>
  <si>
    <t>same</t>
  </si>
  <si>
    <t>UL-VR/CG</t>
  </si>
  <si>
    <t>DL_P-frames</t>
    <phoneticPr fontId="9" type="noConversion"/>
  </si>
  <si>
    <t>video+data+voice</t>
  </si>
  <si>
    <t>FR1,DU/UMa,32TxRU,(8,2,2,1,1:8,2)</t>
  </si>
  <si>
    <t>Zeroforcing</t>
  </si>
  <si>
    <t>FR1,2T2R</t>
  </si>
  <si>
    <t>UL-AR</t>
  </si>
  <si>
    <t>FOV</t>
    <phoneticPr fontId="9" type="noConversion"/>
  </si>
  <si>
    <t>video</t>
  </si>
  <si>
    <t>FR2,DU/UMa,2TxRU(4,8,2,2,2:1,1)</t>
  </si>
  <si>
    <t>WMMSE</t>
  </si>
  <si>
    <t>FR2,3 Panels (1,4,2)</t>
  </si>
  <si>
    <r>
      <t>D</t>
    </r>
    <r>
      <rPr>
        <sz val="11"/>
        <color theme="1"/>
        <rFont val="Calibri"/>
        <family val="3"/>
        <charset val="134"/>
        <scheme val="minor"/>
      </rPr>
      <t>L+UL-CG</t>
    </r>
    <phoneticPr fontId="9" type="noConversion"/>
  </si>
  <si>
    <t>non-FOV</t>
  </si>
  <si>
    <t>data</t>
  </si>
  <si>
    <t>BWP switching</t>
  </si>
  <si>
    <t>cooperative MIMO/precoding</t>
  </si>
  <si>
    <t>FR2,4T4R,(2,4,2,1,2:1,2)</t>
  </si>
  <si>
    <r>
      <t>D</t>
    </r>
    <r>
      <rPr>
        <sz val="11"/>
        <color theme="1"/>
        <rFont val="Calibri"/>
        <family val="3"/>
        <charset val="134"/>
        <scheme val="minor"/>
      </rPr>
      <t>L+UL-VR</t>
    </r>
    <phoneticPr fontId="9" type="noConversion"/>
  </si>
  <si>
    <t>UL_pose/control</t>
    <phoneticPr fontId="9" type="noConversion"/>
  </si>
  <si>
    <t>voice</t>
  </si>
  <si>
    <t>Cross slot scheduling</t>
  </si>
  <si>
    <r>
      <t>D</t>
    </r>
    <r>
      <rPr>
        <sz val="11"/>
        <color theme="1"/>
        <rFont val="Calibri"/>
        <family val="3"/>
        <charset val="134"/>
        <scheme val="minor"/>
      </rPr>
      <t>L+UL-AR</t>
    </r>
    <phoneticPr fontId="9" type="noConversion"/>
  </si>
  <si>
    <t>UL_scene+video+data+voice</t>
    <phoneticPr fontId="9" type="noConversion"/>
  </si>
  <si>
    <t>R17 PDCCH skipping</t>
  </si>
  <si>
    <t>UL_scene+video</t>
    <phoneticPr fontId="9" type="noConversion"/>
  </si>
  <si>
    <t>Custom : specify here</t>
    <phoneticPr fontId="9" type="noConversion"/>
  </si>
  <si>
    <t>UL_audio+data</t>
    <phoneticPr fontId="9" type="noConversion"/>
  </si>
  <si>
    <t>UL_I-frames</t>
    <phoneticPr fontId="9" type="noConversion"/>
  </si>
  <si>
    <t>UL_P-frames</t>
    <phoneticPr fontId="9" type="noConversion"/>
  </si>
  <si>
    <t>Null</t>
    <phoneticPr fontId="9"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</si>
  <si>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</si>
  <si>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</si>
  <si>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</si>
  <si>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</si>
  <si>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</si>
  <si>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</si>
  <si>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</si>
  <si>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</si>
  <si>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</si>
  <si>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</si>
  <si>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</si>
  <si>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</si>
  <si>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</si>
  <si>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</si>
  <si>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</si>
  <si>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</si>
  <si>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</si>
  <si>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</si>
  <si>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</si>
  <si>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</si>
  <si>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</si>
  <si>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</si>
  <si>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</si>
  <si>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</si>
  <si>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</si>
  <si>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Frame structure</t>
  </si>
  <si>
    <t>5% of couping gain (dB)</t>
  </si>
  <si>
    <t>added coveage sheet in RAN1 #107-e</t>
  </si>
  <si>
    <t>Interdigital</t>
  </si>
  <si>
    <t>DDDSU</t>
  </si>
  <si>
    <t>MU-MIMO</t>
  </si>
  <si>
    <t>32-port CSI-RS Type I codebook</t>
  </si>
  <si>
    <t>Yes</t>
  </si>
  <si>
    <t>No</t>
  </si>
  <si>
    <t>FR1,2T4R,(1,2,2,1,1,:1,2)</t>
  </si>
  <si>
    <t>Real</t>
  </si>
  <si>
    <t>AR</t>
  </si>
  <si>
    <t>UL_scene+video+data+voice</t>
  </si>
  <si>
    <t>CG/VR</t>
  </si>
  <si>
    <t>UL_pose/control</t>
  </si>
  <si>
    <t>DL Results</t>
  </si>
  <si>
    <t>DL</t>
  </si>
  <si>
    <t>DL video</t>
  </si>
  <si>
    <t>UL Results</t>
  </si>
  <si>
    <t>DL indep.</t>
  </si>
  <si>
    <t>CG</t>
  </si>
  <si>
    <t>DL_video</t>
  </si>
  <si>
    <t>-</t>
  </si>
  <si>
    <t>AR/VR</t>
  </si>
  <si>
    <t>R1-2111830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</si>
</sst>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5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9C0006"/>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b/>
      <sz val="9"/>
      <name val="Tahoma"/>
      <family val="2"/>
    </font>
    <font>
      <sz val="9"/>
      <name val="Tahoma"/>
      <family val="2"/>
    </font>
  </fonts>
  <fills count="29">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alignment vertical="center"/>
    </xf>
    <xf numFmtId="9" fontId="26" fillId="0" borderId="0" applyFont="0" applyFill="0" applyBorder="0" applyAlignment="0" applyProtection="0">
      <alignment vertical="center"/>
    </xf>
    <xf numFmtId="0" fontId="50" fillId="27" borderId="0" applyNumberFormat="0" applyBorder="0" applyAlignment="0" applyProtection="0"/>
    <xf numFmtId="0" fontId="53" fillId="28" borderId="0" applyNumberFormat="0" applyBorder="0" applyAlignment="0" applyProtection="0"/>
    <xf numFmtId="0" fontId="1" fillId="0" borderId="0">
      <alignment vertical="center"/>
    </xf>
  </cellStyleXfs>
  <cellXfs count="208">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12" fillId="9" borderId="0" xfId="0" applyFont="1" applyFill="1" applyBorder="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4"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4" fillId="18" borderId="0" xfId="0" applyFont="1" applyFill="1" applyBorder="1" applyAlignment="1">
      <alignment horizontal="left" vertical="center"/>
    </xf>
    <xf numFmtId="0" fontId="14" fillId="2" borderId="0" xfId="0" applyFont="1" applyFill="1" applyBorder="1" applyAlignment="1">
      <alignment horizontal="left" vertical="center"/>
    </xf>
    <xf numFmtId="0" fontId="14" fillId="4" borderId="0" xfId="0" applyFont="1" applyFill="1" applyBorder="1" applyAlignment="1">
      <alignment horizontal="left" vertical="center" wrapText="1"/>
    </xf>
    <xf numFmtId="0" fontId="14" fillId="18" borderId="0" xfId="0" applyFont="1" applyFill="1" applyBorder="1" applyAlignment="1">
      <alignment horizontal="left" vertical="center" wrapText="1"/>
    </xf>
    <xf numFmtId="0" fontId="14" fillId="13" borderId="0" xfId="0" applyFont="1" applyFill="1" applyBorder="1" applyAlignment="1">
      <alignment horizontal="left" vertical="center" wrapText="1"/>
    </xf>
    <xf numFmtId="0" fontId="14" fillId="13" borderId="0" xfId="0" applyFont="1" applyFill="1" applyBorder="1" applyAlignment="1">
      <alignment horizontal="left" vertical="center"/>
    </xf>
    <xf numFmtId="0" fontId="7" fillId="0" borderId="0" xfId="0" applyFont="1">
      <alignmen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7" fillId="0" borderId="1" xfId="0" applyFont="1" applyBorder="1">
      <alignment vertical="center"/>
    </xf>
    <xf numFmtId="0" fontId="12" fillId="8" borderId="1" xfId="0" applyFont="1" applyFill="1" applyBorder="1">
      <alignment vertical="center"/>
    </xf>
    <xf numFmtId="0" fontId="12" fillId="12" borderId="1" xfId="0" applyFont="1" applyFill="1" applyBorder="1" applyAlignment="1">
      <alignment horizontal="left" vertical="center"/>
    </xf>
    <xf numFmtId="0" fontId="13" fillId="15" borderId="1" xfId="0" applyFont="1" applyFill="1" applyBorder="1" applyAlignment="1">
      <alignment horizontal="left" vertical="center"/>
    </xf>
    <xf numFmtId="0" fontId="7" fillId="0" borderId="1" xfId="0" applyFont="1" applyBorder="1" applyAlignment="1">
      <alignment vertical="center" wrapText="1"/>
    </xf>
    <xf numFmtId="0" fontId="17" fillId="15" borderId="1"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17"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6" fillId="0" borderId="0" xfId="0" applyFont="1" applyAlignment="1">
      <alignment horizontal="center" vertical="center"/>
    </xf>
    <xf numFmtId="0" fontId="12" fillId="18" borderId="0" xfId="0" applyFont="1" applyFill="1" applyAlignment="1">
      <alignment horizontal="lef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4"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4"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xf numFmtId="0" fontId="5" fillId="0" borderId="0" xfId="0" applyFont="1" applyAlignment="1">
      <alignment horizontal="left" vertical="center"/>
    </xf>
    <xf numFmtId="0" fontId="5" fillId="9" borderId="0" xfId="0" applyFont="1" applyFill="1" applyAlignment="1">
      <alignment horizontal="left" vertical="center"/>
    </xf>
    <xf numFmtId="0" fontId="5" fillId="0" borderId="0" xfId="0" applyFont="1" applyFill="1" applyAlignment="1">
      <alignment horizontal="left" vertical="center"/>
    </xf>
    <xf numFmtId="0" fontId="5" fillId="8" borderId="0" xfId="0" applyFont="1" applyFill="1" applyAlignment="1">
      <alignment horizontal="left" vertical="center"/>
    </xf>
    <xf numFmtId="0" fontId="5" fillId="8" borderId="0" xfId="0" applyFont="1" applyFill="1" applyBorder="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5" fillId="8" borderId="1" xfId="0" applyFont="1" applyFill="1" applyBorder="1" applyAlignment="1">
      <alignment horizontal="left" vertical="center"/>
    </xf>
    <xf numFmtId="0" fontId="5" fillId="10"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3" borderId="1" xfId="0" applyFont="1" applyFill="1" applyBorder="1" applyAlignment="1">
      <alignment vertical="center" wrapText="1"/>
    </xf>
    <xf numFmtId="0" fontId="5" fillId="10"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5" fillId="0" borderId="0" xfId="0" applyFont="1">
      <alignment vertical="center"/>
    </xf>
    <xf numFmtId="0" fontId="5" fillId="0" borderId="0" xfId="0" applyFont="1" applyAlignment="1">
      <alignment horizontal="right" vertical="center"/>
    </xf>
    <xf numFmtId="0" fontId="5" fillId="0" borderId="0" xfId="0" applyFont="1" applyFill="1" applyBorder="1">
      <alignment vertical="center"/>
    </xf>
    <xf numFmtId="0" fontId="13" fillId="0" borderId="0" xfId="0" applyFont="1" applyAlignment="1">
      <alignment horizontal="center" vertical="center"/>
    </xf>
    <xf numFmtId="0" fontId="13" fillId="0" borderId="0" xfId="0" applyFont="1" applyAlignment="1">
      <alignment horizontal="left" vertical="center"/>
    </xf>
    <xf numFmtId="164" fontId="13" fillId="17" borderId="0" xfId="0" applyNumberFormat="1" applyFont="1" applyFill="1" applyAlignment="1">
      <alignment horizontal="center" vertical="center"/>
    </xf>
    <xf numFmtId="0" fontId="5" fillId="0" borderId="0" xfId="0" applyFont="1" applyFill="1" applyAlignment="1">
      <alignment horizontal="center" vertical="center"/>
    </xf>
    <xf numFmtId="0" fontId="3" fillId="0" borderId="0" xfId="0" applyFont="1" applyFill="1" applyAlignment="1">
      <alignment horizontal="center" vertical="center"/>
    </xf>
    <xf numFmtId="0" fontId="13" fillId="0" borderId="0" xfId="0" applyFont="1" applyAlignment="1">
      <alignment horizontal="center" vertical="center" wrapText="1"/>
    </xf>
    <xf numFmtId="9" fontId="13" fillId="0" borderId="0" xfId="0" applyNumberFormat="1" applyFont="1" applyAlignment="1">
      <alignment horizontal="center" vertical="center"/>
    </xf>
    <xf numFmtId="0" fontId="13" fillId="0" borderId="0" xfId="0" applyFont="1" applyAlignment="1">
      <alignment horizontal="left" vertical="center" wrapText="1"/>
    </xf>
    <xf numFmtId="9" fontId="13" fillId="0" borderId="0" xfId="0" applyNumberFormat="1" applyFont="1" applyAlignment="1">
      <alignment horizontal="center" vertical="center" wrapText="1"/>
    </xf>
    <xf numFmtId="10" fontId="13" fillId="0" borderId="0" xfId="0" applyNumberFormat="1" applyFont="1" applyAlignment="1">
      <alignment horizontal="center" vertical="center"/>
    </xf>
    <xf numFmtId="0" fontId="13" fillId="17" borderId="0" xfId="0" applyFont="1" applyFill="1" applyAlignment="1">
      <alignment horizontal="center" vertical="center"/>
    </xf>
    <xf numFmtId="9" fontId="13" fillId="0" borderId="0" xfId="1" applyFont="1" applyFill="1" applyAlignment="1">
      <alignment horizontal="center" vertical="center"/>
    </xf>
    <xf numFmtId="2" fontId="13" fillId="0" borderId="0" xfId="0" applyNumberFormat="1" applyFont="1" applyAlignment="1">
      <alignment horizontal="center" vertical="center"/>
    </xf>
    <xf numFmtId="2" fontId="13" fillId="0" borderId="0" xfId="1" applyNumberFormat="1" applyFont="1" applyFill="1" applyAlignment="1">
      <alignment horizontal="center" vertical="center"/>
    </xf>
    <xf numFmtId="0" fontId="42" fillId="17" borderId="0" xfId="0" applyFont="1" applyFill="1" applyAlignment="1">
      <alignment horizontal="center" vertical="center"/>
    </xf>
    <xf numFmtId="0" fontId="46" fillId="0" borderId="0" xfId="0" applyFont="1">
      <alignment vertical="center"/>
    </xf>
    <xf numFmtId="0" fontId="47" fillId="0" borderId="0" xfId="0" applyFont="1" applyAlignment="1">
      <alignment horizontal="center" vertical="center"/>
    </xf>
    <xf numFmtId="0" fontId="46" fillId="0" borderId="0" xfId="0" applyFont="1" applyAlignment="1">
      <alignment vertical="center" wrapText="1"/>
    </xf>
    <xf numFmtId="0" fontId="47" fillId="0" borderId="0" xfId="0" applyFont="1" applyAlignment="1">
      <alignment horizontal="center" vertical="center" wrapText="1"/>
    </xf>
    <xf numFmtId="0" fontId="47" fillId="0" borderId="0" xfId="0" applyFont="1">
      <alignment vertical="center"/>
    </xf>
    <xf numFmtId="0" fontId="2" fillId="6" borderId="1" xfId="0" applyFont="1" applyFill="1" applyBorder="1" applyAlignment="1">
      <alignment horizontal="left" vertical="center" wrapText="1"/>
    </xf>
    <xf numFmtId="0" fontId="13" fillId="0" borderId="0" xfId="0" applyFont="1" applyFill="1" applyAlignment="1">
      <alignment horizontal="center" vertical="center"/>
    </xf>
    <xf numFmtId="0" fontId="13" fillId="0" borderId="0" xfId="0" applyFont="1" applyFill="1" applyAlignment="1">
      <alignment horizontal="left" vertical="center"/>
    </xf>
    <xf numFmtId="0" fontId="13" fillId="0" borderId="0" xfId="0" applyFont="1" applyFill="1" applyAlignment="1">
      <alignment horizontal="center" vertical="center" wrapText="1"/>
    </xf>
    <xf numFmtId="0" fontId="46" fillId="0" borderId="0" xfId="0" applyFont="1" applyFill="1">
      <alignment vertical="center"/>
    </xf>
    <xf numFmtId="0" fontId="47" fillId="0" borderId="0" xfId="0" applyFont="1" applyFill="1" applyAlignment="1">
      <alignment horizontal="center" vertical="center"/>
    </xf>
    <xf numFmtId="9" fontId="13" fillId="0" borderId="0" xfId="0" applyNumberFormat="1" applyFont="1" applyFill="1" applyAlignment="1">
      <alignment horizontal="center" vertical="center"/>
    </xf>
    <xf numFmtId="0" fontId="40" fillId="0" borderId="0" xfId="0" applyFont="1" applyFill="1">
      <alignment vertical="center"/>
    </xf>
    <xf numFmtId="0" fontId="39" fillId="0" borderId="0" xfId="0" applyFont="1" applyFill="1" applyAlignment="1">
      <alignment horizontal="center" vertical="center"/>
    </xf>
    <xf numFmtId="10" fontId="13" fillId="0" borderId="0" xfId="0" applyNumberFormat="1" applyFont="1" applyFill="1" applyAlignment="1">
      <alignment horizontal="center" vertical="center"/>
    </xf>
    <xf numFmtId="0" fontId="4" fillId="0" borderId="0" xfId="0" applyFont="1" applyFill="1" applyAlignment="1">
      <alignment horizontal="center" vertical="center"/>
    </xf>
    <xf numFmtId="0" fontId="8" fillId="0" borderId="0" xfId="0" applyFont="1" applyFill="1" applyAlignment="1">
      <alignment horizontal="center" vertical="center"/>
    </xf>
    <xf numFmtId="10" fontId="8" fillId="0" borderId="0" xfId="0" applyNumberFormat="1" applyFont="1" applyFill="1" applyAlignment="1">
      <alignment horizontal="center" vertical="center"/>
    </xf>
    <xf numFmtId="0" fontId="8" fillId="0" borderId="0" xfId="0" applyFont="1" applyFill="1" applyAlignment="1">
      <alignment horizontal="left" vertical="center"/>
    </xf>
    <xf numFmtId="10" fontId="5" fillId="0" borderId="0" xfId="0" applyNumberFormat="1" applyFont="1" applyFill="1" applyAlignment="1">
      <alignment horizontal="center" vertical="center"/>
    </xf>
    <xf numFmtId="11" fontId="5" fillId="0" borderId="0" xfId="0" applyNumberFormat="1" applyFont="1" applyFill="1" applyAlignment="1">
      <alignment horizontal="center" vertical="center"/>
    </xf>
    <xf numFmtId="10" fontId="4"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center" vertical="center" wrapText="1"/>
    </xf>
    <xf numFmtId="0" fontId="38" fillId="0" borderId="0" xfId="0" applyFont="1" applyFill="1" applyAlignment="1">
      <alignment horizontal="center" vertical="center" wrapText="1"/>
    </xf>
    <xf numFmtId="0" fontId="37" fillId="0" borderId="0" xfId="0" applyFont="1" applyFill="1" applyAlignment="1">
      <alignment horizontal="center" vertical="center"/>
    </xf>
    <xf numFmtId="164" fontId="36" fillId="0" borderId="0" xfId="0" applyNumberFormat="1" applyFont="1" applyFill="1" applyAlignment="1">
      <alignment horizontal="center" vertical="center"/>
    </xf>
    <xf numFmtId="2" fontId="36" fillId="0" borderId="0" xfId="0" applyNumberFormat="1" applyFont="1" applyFill="1" applyAlignment="1">
      <alignment horizontal="center" vertical="center"/>
    </xf>
    <xf numFmtId="10" fontId="36" fillId="0" borderId="0" xfId="0" applyNumberFormat="1" applyFont="1" applyFill="1" applyAlignment="1">
      <alignment horizontal="center" vertical="center"/>
    </xf>
    <xf numFmtId="9" fontId="36" fillId="0" borderId="0" xfId="0" applyNumberFormat="1" applyFont="1" applyFill="1" applyAlignment="1">
      <alignment horizontal="center" vertical="center"/>
    </xf>
    <xf numFmtId="0" fontId="36"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39" fillId="0" borderId="0" xfId="0" applyFont="1" applyFill="1" applyAlignment="1">
      <alignment horizontal="left" vertical="center"/>
    </xf>
    <xf numFmtId="0" fontId="39" fillId="0" borderId="0" xfId="0" applyFont="1" applyFill="1" applyAlignment="1">
      <alignment horizontal="center" vertical="center" wrapText="1"/>
    </xf>
    <xf numFmtId="0" fontId="43" fillId="0" borderId="0" xfId="0" applyFont="1" applyFill="1" applyAlignment="1">
      <alignment horizontal="center" vertical="center" wrapText="1"/>
    </xf>
    <xf numFmtId="0" fontId="44" fillId="0" borderId="0" xfId="0" applyFont="1" applyFill="1" applyAlignment="1">
      <alignment horizontal="center" vertical="center"/>
    </xf>
    <xf numFmtId="164"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39" fillId="0" borderId="0" xfId="0" applyFont="1" applyFill="1" applyAlignment="1">
      <alignment horizontal="left" vertical="center" wrapText="1"/>
    </xf>
    <xf numFmtId="0" fontId="40" fillId="0" borderId="0" xfId="0" applyFont="1" applyFill="1" applyAlignment="1">
      <alignment vertical="center" wrapText="1"/>
    </xf>
    <xf numFmtId="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10" fontId="13" fillId="0" borderId="0" xfId="0" applyNumberFormat="1" applyFont="1" applyFill="1" applyBorder="1" applyAlignment="1">
      <alignment horizontal="center" vertical="center" wrapText="1"/>
    </xf>
    <xf numFmtId="0" fontId="41" fillId="0" borderId="0" xfId="0" applyFont="1" applyFill="1">
      <alignment vertical="center"/>
    </xf>
    <xf numFmtId="0" fontId="13" fillId="0" borderId="0" xfId="0" applyFont="1" applyFill="1" applyBorder="1" applyAlignment="1">
      <alignment horizontal="center" vertical="center"/>
    </xf>
    <xf numFmtId="0" fontId="14" fillId="0" borderId="0" xfId="0" applyFont="1" applyFill="1" applyAlignment="1">
      <alignment horizontal="center" vertical="center"/>
    </xf>
    <xf numFmtId="0" fontId="45" fillId="0" borderId="0" xfId="0" applyFont="1" applyFill="1">
      <alignment vertical="center"/>
    </xf>
    <xf numFmtId="0" fontId="20"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2" fillId="0" borderId="0" xfId="0" applyFont="1" applyAlignment="1">
      <alignment horizontal="center" vertical="center"/>
    </xf>
    <xf numFmtId="0" fontId="2" fillId="0" borderId="0" xfId="0" applyFont="1">
      <alignment vertical="center"/>
    </xf>
    <xf numFmtId="0" fontId="2" fillId="0" borderId="3" xfId="0" applyFont="1"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vertical="center"/>
    </xf>
    <xf numFmtId="0" fontId="48" fillId="13" borderId="0" xfId="0" applyFont="1" applyFill="1" applyAlignment="1">
      <alignment horizontal="center" vertical="center" wrapText="1"/>
    </xf>
    <xf numFmtId="0" fontId="48" fillId="13" borderId="0" xfId="0" applyFont="1" applyFill="1">
      <alignment vertical="center"/>
    </xf>
    <xf numFmtId="0" fontId="49" fillId="13" borderId="2" xfId="0" applyFont="1" applyFill="1" applyBorder="1" applyAlignment="1">
      <alignment horizontal="center" vertical="center"/>
    </xf>
    <xf numFmtId="0" fontId="49" fillId="13" borderId="2" xfId="0" applyFont="1" applyFill="1" applyBorder="1" applyAlignment="1">
      <alignment horizontal="center" vertical="center" wrapText="1"/>
    </xf>
    <xf numFmtId="0" fontId="49" fillId="2" borderId="2" xfId="0" applyFont="1" applyFill="1" applyBorder="1" applyAlignment="1">
      <alignment vertical="center" wrapText="1"/>
    </xf>
    <xf numFmtId="0" fontId="49" fillId="2" borderId="2" xfId="0" applyFont="1" applyFill="1" applyBorder="1">
      <alignment vertical="center"/>
    </xf>
    <xf numFmtId="0" fontId="49" fillId="2" borderId="2" xfId="0" applyFont="1" applyFill="1" applyBorder="1" applyAlignment="1">
      <alignment horizontal="center" vertical="center"/>
    </xf>
    <xf numFmtId="0" fontId="48" fillId="13" borderId="2" xfId="0" applyFont="1" applyFill="1" applyBorder="1">
      <alignment vertical="center"/>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10" fontId="0" fillId="0" borderId="0" xfId="0" applyNumberFormat="1" applyAlignment="1">
      <alignment horizontal="center" vertical="center"/>
    </xf>
    <xf numFmtId="9" fontId="0" fillId="0" borderId="0" xfId="0" applyNumberFormat="1" applyAlignment="1">
      <alignment horizontal="center" vertical="center"/>
    </xf>
    <xf numFmtId="0" fontId="53" fillId="28" borderId="0" xfId="3" applyAlignment="1">
      <alignment vertical="center"/>
    </xf>
    <xf numFmtId="0" fontId="51" fillId="28" borderId="0" xfId="3" applyFont="1" applyAlignment="1">
      <alignment horizontal="center" vertical="center"/>
    </xf>
    <xf numFmtId="10" fontId="52" fillId="0" borderId="0" xfId="0" applyNumberFormat="1" applyFont="1" applyAlignment="1">
      <alignment horizontal="center" vertical="center"/>
    </xf>
    <xf numFmtId="9" fontId="52" fillId="0" borderId="0" xfId="0" applyNumberFormat="1" applyFont="1" applyAlignment="1">
      <alignment horizontal="center" vertical="center"/>
    </xf>
    <xf numFmtId="0" fontId="0" fillId="0" borderId="0" xfId="0" applyAlignment="1">
      <alignment horizontal="left" vertical="center"/>
    </xf>
    <xf numFmtId="0" fontId="53" fillId="28" borderId="0" xfId="3" applyBorder="1" applyAlignment="1">
      <alignment vertical="top" wrapText="1"/>
    </xf>
    <xf numFmtId="0" fontId="51" fillId="28" borderId="0" xfId="3" applyFont="1" applyBorder="1" applyAlignment="1">
      <alignment horizontal="center" vertical="top" wrapText="1"/>
    </xf>
    <xf numFmtId="0" fontId="1" fillId="0" borderId="0" xfId="4" applyAlignment="1">
      <alignment horizontal="center" vertical="center"/>
    </xf>
    <xf numFmtId="0" fontId="1" fillId="0" borderId="0" xfId="0" applyFont="1" applyAlignment="1">
      <alignment horizontal="center" vertical="center"/>
    </xf>
    <xf numFmtId="165" fontId="13" fillId="0" borderId="0" xfId="2" applyNumberFormat="1" applyFont="1" applyFill="1" applyAlignment="1">
      <alignment horizontal="center" vertical="center"/>
    </xf>
    <xf numFmtId="0" fontId="13" fillId="0" borderId="0" xfId="0" applyFont="1">
      <alignment vertical="center"/>
    </xf>
    <xf numFmtId="0" fontId="10" fillId="2" borderId="1"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4"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cellXfs>
  <cellStyles count="5">
    <cellStyle name="Accent1" xfId="3" builtinId="29"/>
    <cellStyle name="Bad" xfId="2" builtinId="27"/>
    <cellStyle name="Normal" xfId="0" builtinId="0"/>
    <cellStyle name="Normal 2" xfId="4" xr:uid="{57FBDEE8-FA16-4EAC-AF32-1E928B4CF6D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31" sqref="B31"/>
    </sheetView>
  </sheetViews>
  <sheetFormatPr defaultRowHeight="15"/>
  <cols>
    <col min="1" max="1" width="14.28515625" customWidth="1"/>
    <col min="2" max="2" width="62.7109375" customWidth="1"/>
  </cols>
  <sheetData>
    <row r="1" spans="1:2">
      <c r="A1" s="201" t="s">
        <v>0</v>
      </c>
      <c r="B1" s="201"/>
    </row>
    <row r="2" spans="1:2">
      <c r="A2" s="3" t="s">
        <v>1</v>
      </c>
      <c r="B2" s="3" t="s">
        <v>2</v>
      </c>
    </row>
    <row r="3" spans="1:2">
      <c r="A3" s="2" t="s">
        <v>3</v>
      </c>
      <c r="B3" s="1" t="s">
        <v>4</v>
      </c>
    </row>
    <row r="4" spans="1:2">
      <c r="A4" s="2" t="s">
        <v>5</v>
      </c>
      <c r="B4" s="1" t="s">
        <v>6</v>
      </c>
    </row>
    <row r="5" spans="1:2">
      <c r="A5" s="2">
        <v>1</v>
      </c>
      <c r="B5" s="1" t="s">
        <v>331</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abSelected="1" zoomScale="85" zoomScaleNormal="85" workbookViewId="0">
      <selection activeCell="BX32" sqref="BX32"/>
    </sheetView>
  </sheetViews>
  <sheetFormatPr defaultColWidth="9.140625" defaultRowHeight="15"/>
  <cols>
    <col min="1" max="1" width="9.140625" style="7"/>
    <col min="2" max="2" width="16.28515625" style="7" customWidth="1"/>
    <col min="3" max="3" width="21.57031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205" t="s">
        <v>14</v>
      </c>
      <c r="BK4" s="69"/>
      <c r="BL4" s="69"/>
      <c r="BM4" s="69"/>
      <c r="BN4" s="69"/>
      <c r="BO4" s="69"/>
      <c r="BP4" s="69"/>
      <c r="BQ4" s="69"/>
      <c r="BR4" s="69"/>
      <c r="BS4" s="69"/>
      <c r="BT4" s="69"/>
      <c r="BU4" s="69"/>
      <c r="BV4" s="69"/>
      <c r="BW4" s="69"/>
      <c r="BX4" s="206" t="s">
        <v>15</v>
      </c>
      <c r="BY4" s="70"/>
      <c r="BZ4" s="70"/>
      <c r="CA4" s="70"/>
      <c r="CB4" s="70"/>
      <c r="CC4" s="70"/>
      <c r="CD4" s="70"/>
      <c r="CE4" s="70"/>
      <c r="CF4" s="70"/>
      <c r="CG4" s="70"/>
      <c r="CH4" s="70"/>
      <c r="CI4" s="70"/>
      <c r="CJ4" s="70"/>
      <c r="CK4" s="70"/>
      <c r="CL4" s="207"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205"/>
      <c r="BK5" s="69"/>
      <c r="BL5" s="69"/>
      <c r="BM5" s="9" t="s">
        <v>32</v>
      </c>
      <c r="BN5" s="9"/>
      <c r="BO5" s="9"/>
      <c r="BP5" s="9"/>
      <c r="BQ5" s="69"/>
      <c r="BR5" s="9" t="s">
        <v>33</v>
      </c>
      <c r="BS5" s="9"/>
      <c r="BT5" s="9"/>
      <c r="BU5" s="69"/>
      <c r="BV5" s="69"/>
      <c r="BW5" s="69"/>
      <c r="BX5" s="206"/>
      <c r="BY5" s="70"/>
      <c r="BZ5" s="70"/>
      <c r="CA5" s="57" t="s">
        <v>32</v>
      </c>
      <c r="CB5" s="57"/>
      <c r="CC5" s="57"/>
      <c r="CD5" s="57"/>
      <c r="CE5" s="70"/>
      <c r="CF5" s="57" t="s">
        <v>33</v>
      </c>
      <c r="CG5" s="57"/>
      <c r="CH5" s="57"/>
      <c r="CI5" s="70"/>
      <c r="CJ5" s="70"/>
      <c r="CK5" s="70"/>
      <c r="CL5" s="207"/>
      <c r="CM5" s="71"/>
      <c r="CN5" s="71"/>
      <c r="CO5" s="52" t="s">
        <v>32</v>
      </c>
      <c r="CP5" s="52"/>
      <c r="CQ5" s="52"/>
      <c r="CR5" s="52"/>
      <c r="CS5" s="71"/>
      <c r="CT5" s="52" t="s">
        <v>33</v>
      </c>
      <c r="CU5" s="52"/>
      <c r="CV5" s="52"/>
      <c r="CW5" s="71"/>
      <c r="CX5" s="71"/>
      <c r="CY5" s="71"/>
      <c r="CZ5" s="4"/>
      <c r="DA5" s="4"/>
      <c r="DB5" s="18" t="s">
        <v>34</v>
      </c>
      <c r="DC5" s="18"/>
      <c r="DD5" s="73"/>
      <c r="DE5" s="73"/>
      <c r="DF5" s="73"/>
      <c r="DG5" s="202" t="s">
        <v>35</v>
      </c>
      <c r="DH5" s="202"/>
      <c r="DI5" s="202"/>
      <c r="DJ5" s="202"/>
      <c r="DK5" s="203" t="s">
        <v>36</v>
      </c>
      <c r="DL5" s="203"/>
      <c r="DM5" s="203"/>
      <c r="DN5" s="203"/>
      <c r="DO5" s="204" t="s">
        <v>37</v>
      </c>
      <c r="DP5" s="204"/>
      <c r="DQ5" s="204"/>
      <c r="DR5" s="204"/>
      <c r="DS5" s="68"/>
      <c r="DT5" s="202" t="s">
        <v>35</v>
      </c>
      <c r="DU5" s="202"/>
      <c r="DV5" s="202"/>
      <c r="DW5" s="202"/>
      <c r="DX5" s="203" t="s">
        <v>36</v>
      </c>
      <c r="DY5" s="203"/>
      <c r="DZ5" s="203"/>
      <c r="EA5" s="203"/>
      <c r="EB5" s="204" t="s">
        <v>37</v>
      </c>
      <c r="EC5" s="204"/>
      <c r="ED5" s="204"/>
      <c r="EE5" s="204"/>
      <c r="EF5" s="68"/>
      <c r="EG5" s="202" t="s">
        <v>35</v>
      </c>
      <c r="EH5" s="202"/>
      <c r="EI5" s="202"/>
      <c r="EJ5" s="202"/>
      <c r="EK5" s="203" t="s">
        <v>36</v>
      </c>
      <c r="EL5" s="203"/>
      <c r="EM5" s="203"/>
      <c r="EN5" s="203"/>
      <c r="EO5" s="204" t="s">
        <v>37</v>
      </c>
      <c r="EP5" s="204"/>
      <c r="EQ5" s="204"/>
      <c r="ER5" s="204"/>
      <c r="ES5" s="65"/>
      <c r="ET5" s="73"/>
      <c r="EU5" s="73"/>
      <c r="EW5" s="77" t="s">
        <v>38</v>
      </c>
      <c r="EX5" s="77"/>
      <c r="EY5" s="77"/>
      <c r="EZ5" s="77"/>
      <c r="FA5" s="78" t="s">
        <v>39</v>
      </c>
      <c r="FB5" s="78"/>
      <c r="FC5" s="78"/>
      <c r="FD5" s="78"/>
      <c r="FE5" s="79" t="s">
        <v>40</v>
      </c>
      <c r="FF5" s="79"/>
      <c r="FG5" s="79"/>
      <c r="FH5" s="79"/>
    </row>
    <row r="6" spans="1:184" s="36" customFormat="1" ht="102.75" customHeight="1">
      <c r="A6" s="163" t="s">
        <v>306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3" t="s">
        <v>305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195" t="s">
        <v>18</v>
      </c>
      <c r="C7" s="195"/>
      <c r="D7" s="195"/>
      <c r="E7" s="195"/>
      <c r="F7" s="195"/>
      <c r="G7" s="195"/>
      <c r="H7" s="195"/>
      <c r="I7" s="195"/>
      <c r="J7" s="195"/>
      <c r="K7" s="196" t="s">
        <v>347</v>
      </c>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row>
    <row r="8" spans="1:184" s="93" customFormat="1">
      <c r="A8" s="93">
        <v>2</v>
      </c>
      <c r="B8" s="164" t="s">
        <v>332</v>
      </c>
      <c r="C8" s="164"/>
      <c r="D8" s="93" t="s">
        <v>353</v>
      </c>
      <c r="E8" s="164" t="s">
        <v>130</v>
      </c>
      <c r="F8" s="164" t="s">
        <v>142</v>
      </c>
      <c r="G8" s="164" t="s">
        <v>144</v>
      </c>
      <c r="H8" s="164">
        <v>1</v>
      </c>
      <c r="I8" s="164">
        <v>100</v>
      </c>
      <c r="J8" s="164" t="s">
        <v>333</v>
      </c>
      <c r="K8" s="164" t="s">
        <v>143</v>
      </c>
      <c r="L8" s="164">
        <v>90</v>
      </c>
      <c r="M8" s="164"/>
      <c r="N8" s="164" t="s">
        <v>334</v>
      </c>
      <c r="O8" s="164" t="s">
        <v>335</v>
      </c>
      <c r="P8" s="164"/>
      <c r="Q8" s="164" t="s">
        <v>134</v>
      </c>
      <c r="R8" s="164" t="s">
        <v>336</v>
      </c>
      <c r="S8" s="164"/>
      <c r="T8" s="164"/>
      <c r="U8" s="164"/>
      <c r="V8" s="164"/>
      <c r="W8" s="164" t="s">
        <v>336</v>
      </c>
      <c r="X8" s="164"/>
      <c r="Y8" s="164"/>
      <c r="Z8" s="164" t="s">
        <v>337</v>
      </c>
      <c r="AA8" s="164"/>
      <c r="AB8" s="164"/>
      <c r="AC8" s="164" t="s">
        <v>135</v>
      </c>
      <c r="AD8" s="164">
        <v>0.9</v>
      </c>
      <c r="AE8" s="164"/>
      <c r="AF8" s="164"/>
      <c r="AG8" s="164">
        <v>0.1</v>
      </c>
      <c r="AH8" s="164">
        <v>4</v>
      </c>
      <c r="AI8" s="164"/>
      <c r="AJ8" s="164"/>
      <c r="AK8" s="164"/>
      <c r="AL8" s="164"/>
      <c r="AM8" s="164"/>
      <c r="AN8" s="164">
        <v>50</v>
      </c>
      <c r="AO8" s="164">
        <v>4</v>
      </c>
      <c r="AP8" s="164"/>
      <c r="AQ8" s="164"/>
      <c r="AR8" s="164"/>
      <c r="AS8" s="164"/>
      <c r="AT8" s="164"/>
      <c r="AU8" s="164"/>
      <c r="AV8" s="164"/>
      <c r="AW8" s="164"/>
      <c r="AX8" s="164" t="s">
        <v>338</v>
      </c>
      <c r="AY8" s="164" t="s">
        <v>339</v>
      </c>
      <c r="AZ8" s="164">
        <v>-90</v>
      </c>
      <c r="BA8" s="164">
        <v>1</v>
      </c>
      <c r="BB8" s="164"/>
      <c r="BC8" s="164" t="s">
        <v>137</v>
      </c>
      <c r="BD8" s="164" t="s">
        <v>340</v>
      </c>
      <c r="BE8" s="164">
        <v>10</v>
      </c>
      <c r="BF8" s="164">
        <v>1</v>
      </c>
      <c r="BG8" s="164"/>
      <c r="BH8" s="164"/>
      <c r="BI8" s="164"/>
      <c r="BJ8" s="164" t="s">
        <v>341</v>
      </c>
      <c r="BK8" s="164">
        <v>60</v>
      </c>
      <c r="BL8" s="164">
        <v>1</v>
      </c>
      <c r="BM8" s="164">
        <f>(BE8*1000000/BK8/8)</f>
        <v>20833.333333333332</v>
      </c>
      <c r="BN8" s="164">
        <v>0.105</v>
      </c>
      <c r="BO8" s="164">
        <v>1.5</v>
      </c>
      <c r="BP8" s="164">
        <v>0.5</v>
      </c>
      <c r="BQ8" s="164">
        <f t="shared" ref="BQ8:BQ21" si="0">BK8*BM8*8*BL8/1000000</f>
        <v>10</v>
      </c>
      <c r="BR8" s="164">
        <v>2</v>
      </c>
      <c r="BS8" s="164">
        <v>-4</v>
      </c>
      <c r="BT8" s="164">
        <v>4</v>
      </c>
      <c r="BU8" s="164">
        <v>30</v>
      </c>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t="s">
        <v>139</v>
      </c>
      <c r="DA8" s="164"/>
      <c r="DB8" s="164" t="s">
        <v>140</v>
      </c>
      <c r="DC8" s="164"/>
      <c r="DD8" s="164">
        <v>11.5</v>
      </c>
      <c r="DE8" s="164">
        <f>FLOOR(DD8,1)</f>
        <v>11</v>
      </c>
      <c r="DF8" s="188">
        <v>0.94499999999999995</v>
      </c>
      <c r="DG8" s="164"/>
      <c r="DH8" s="164"/>
      <c r="DI8" s="164"/>
      <c r="DJ8" s="164"/>
      <c r="DK8" s="164"/>
      <c r="DL8" s="164"/>
      <c r="DM8" s="164"/>
      <c r="DN8" s="164"/>
      <c r="DO8" s="164"/>
      <c r="DP8" s="164"/>
      <c r="DQ8" s="164"/>
      <c r="DR8" s="164"/>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row>
    <row r="9" spans="1:184" s="93" customFormat="1">
      <c r="A9" s="93">
        <v>3</v>
      </c>
      <c r="B9" s="164" t="s">
        <v>332</v>
      </c>
      <c r="C9" s="164"/>
      <c r="D9" s="93" t="s">
        <v>353</v>
      </c>
      <c r="E9" s="164" t="s">
        <v>130</v>
      </c>
      <c r="F9" s="164" t="s">
        <v>142</v>
      </c>
      <c r="G9" s="164" t="s">
        <v>144</v>
      </c>
      <c r="H9" s="164">
        <v>1</v>
      </c>
      <c r="I9" s="164">
        <v>100</v>
      </c>
      <c r="J9" s="164" t="s">
        <v>333</v>
      </c>
      <c r="K9" s="164" t="s">
        <v>143</v>
      </c>
      <c r="L9" s="164">
        <v>90</v>
      </c>
      <c r="M9" s="164"/>
      <c r="N9" s="164" t="s">
        <v>334</v>
      </c>
      <c r="O9" s="164" t="s">
        <v>335</v>
      </c>
      <c r="P9" s="164"/>
      <c r="Q9" s="164" t="s">
        <v>134</v>
      </c>
      <c r="R9" s="164" t="s">
        <v>336</v>
      </c>
      <c r="S9" s="164"/>
      <c r="T9" s="164"/>
      <c r="U9" s="164"/>
      <c r="V9" s="164"/>
      <c r="W9" s="164" t="s">
        <v>336</v>
      </c>
      <c r="X9" s="164"/>
      <c r="Y9" s="164"/>
      <c r="Z9" s="164" t="s">
        <v>337</v>
      </c>
      <c r="AA9" s="164"/>
      <c r="AB9" s="164"/>
      <c r="AC9" s="164" t="s">
        <v>135</v>
      </c>
      <c r="AD9" s="164">
        <v>0.9</v>
      </c>
      <c r="AE9" s="164"/>
      <c r="AF9" s="164"/>
      <c r="AG9" s="164">
        <v>0.1</v>
      </c>
      <c r="AH9" s="164">
        <v>4</v>
      </c>
      <c r="AI9" s="164"/>
      <c r="AJ9" s="164"/>
      <c r="AK9" s="164"/>
      <c r="AL9" s="164"/>
      <c r="AM9" s="164"/>
      <c r="AN9" s="164">
        <v>50</v>
      </c>
      <c r="AO9" s="164">
        <v>4</v>
      </c>
      <c r="AP9" s="164"/>
      <c r="AQ9" s="164"/>
      <c r="AR9" s="164"/>
      <c r="AS9" s="164">
        <v>4</v>
      </c>
      <c r="AT9" s="164"/>
      <c r="AU9" s="164"/>
      <c r="AV9" s="164"/>
      <c r="AW9" s="164"/>
      <c r="AX9" s="164" t="s">
        <v>338</v>
      </c>
      <c r="AY9" s="164" t="s">
        <v>339</v>
      </c>
      <c r="AZ9" s="164">
        <v>-90</v>
      </c>
      <c r="BA9" s="164">
        <v>1</v>
      </c>
      <c r="BB9" s="164"/>
      <c r="BC9" s="164" t="s">
        <v>148</v>
      </c>
      <c r="BD9" s="164" t="s">
        <v>342</v>
      </c>
      <c r="BE9" s="164">
        <v>0.2</v>
      </c>
      <c r="BF9" s="164">
        <v>1</v>
      </c>
      <c r="BG9" s="164"/>
      <c r="BH9" s="164"/>
      <c r="BI9" s="164"/>
      <c r="BJ9" s="164" t="s">
        <v>343</v>
      </c>
      <c r="BK9" s="164">
        <v>250</v>
      </c>
      <c r="BL9" s="164">
        <v>1</v>
      </c>
      <c r="BM9" s="164">
        <v>100</v>
      </c>
      <c r="BN9" s="164">
        <v>0</v>
      </c>
      <c r="BO9" s="164">
        <v>0</v>
      </c>
      <c r="BP9" s="164">
        <v>0</v>
      </c>
      <c r="BQ9" s="164">
        <f t="shared" si="0"/>
        <v>0.2</v>
      </c>
      <c r="BR9" s="164"/>
      <c r="BS9" s="164"/>
      <c r="BT9" s="164"/>
      <c r="BU9" s="164">
        <v>10</v>
      </c>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t="s">
        <v>139</v>
      </c>
      <c r="DA9" s="164"/>
      <c r="DB9" s="164" t="s">
        <v>140</v>
      </c>
      <c r="DC9" s="164"/>
      <c r="DD9" s="164">
        <v>20</v>
      </c>
      <c r="DE9" s="164">
        <f t="shared" ref="DE9:DE13" si="1">FLOOR(DD9,1)</f>
        <v>20</v>
      </c>
      <c r="DF9" s="189">
        <v>1</v>
      </c>
      <c r="DG9" s="164"/>
      <c r="DH9" s="164"/>
      <c r="DI9" s="164"/>
      <c r="DJ9" s="164"/>
      <c r="DK9" s="164"/>
      <c r="DL9" s="164"/>
      <c r="DM9" s="164"/>
      <c r="DN9" s="164"/>
      <c r="DO9" s="164"/>
      <c r="DP9" s="164"/>
      <c r="DQ9" s="164"/>
      <c r="DR9" s="164"/>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row>
    <row r="10" spans="1:184" s="93" customFormat="1">
      <c r="A10" s="93">
        <v>4</v>
      </c>
      <c r="B10" s="164" t="s">
        <v>332</v>
      </c>
      <c r="C10" s="164"/>
      <c r="D10" s="93" t="s">
        <v>353</v>
      </c>
      <c r="E10" s="164" t="s">
        <v>130</v>
      </c>
      <c r="F10" s="164" t="s">
        <v>142</v>
      </c>
      <c r="G10" s="164" t="s">
        <v>144</v>
      </c>
      <c r="H10" s="164">
        <v>1</v>
      </c>
      <c r="I10" s="164">
        <v>100</v>
      </c>
      <c r="J10" s="164" t="s">
        <v>333</v>
      </c>
      <c r="K10" s="164" t="s">
        <v>143</v>
      </c>
      <c r="L10" s="164">
        <v>90</v>
      </c>
      <c r="M10" s="164"/>
      <c r="N10" s="164" t="s">
        <v>334</v>
      </c>
      <c r="O10" s="164" t="s">
        <v>335</v>
      </c>
      <c r="P10" s="164"/>
      <c r="Q10" s="164" t="s">
        <v>134</v>
      </c>
      <c r="R10" s="164" t="s">
        <v>336</v>
      </c>
      <c r="S10" s="164"/>
      <c r="T10" s="164"/>
      <c r="U10" s="164"/>
      <c r="V10" s="164"/>
      <c r="W10" s="164" t="s">
        <v>336</v>
      </c>
      <c r="X10" s="164"/>
      <c r="Y10" s="164"/>
      <c r="Z10" s="164" t="s">
        <v>337</v>
      </c>
      <c r="AA10" s="164"/>
      <c r="AB10" s="164"/>
      <c r="AC10" s="164" t="s">
        <v>135</v>
      </c>
      <c r="AD10" s="164">
        <v>0.9</v>
      </c>
      <c r="AE10" s="164"/>
      <c r="AF10" s="164"/>
      <c r="AG10" s="164">
        <v>0.1</v>
      </c>
      <c r="AH10" s="164">
        <v>4</v>
      </c>
      <c r="AI10" s="164"/>
      <c r="AJ10" s="164"/>
      <c r="AK10" s="164"/>
      <c r="AL10" s="164"/>
      <c r="AM10" s="164"/>
      <c r="AN10" s="164">
        <v>50</v>
      </c>
      <c r="AO10" s="164">
        <v>4</v>
      </c>
      <c r="AP10" s="164"/>
      <c r="AQ10" s="164"/>
      <c r="AR10" s="164"/>
      <c r="AS10" s="164"/>
      <c r="AT10" s="164"/>
      <c r="AU10" s="164"/>
      <c r="AV10" s="164"/>
      <c r="AW10" s="164"/>
      <c r="AX10" s="164" t="s">
        <v>338</v>
      </c>
      <c r="AY10" s="164" t="s">
        <v>339</v>
      </c>
      <c r="AZ10" s="164">
        <v>-90</v>
      </c>
      <c r="BA10" s="164">
        <v>1</v>
      </c>
      <c r="BB10" s="164"/>
      <c r="BC10" s="164" t="s">
        <v>137</v>
      </c>
      <c r="BD10" s="164" t="s">
        <v>279</v>
      </c>
      <c r="BE10" s="164">
        <v>10</v>
      </c>
      <c r="BF10" s="164">
        <v>2</v>
      </c>
      <c r="BG10" s="164"/>
      <c r="BH10" s="164"/>
      <c r="BI10" s="164"/>
      <c r="BJ10" s="164" t="s">
        <v>341</v>
      </c>
      <c r="BK10" s="164">
        <v>60</v>
      </c>
      <c r="BL10" s="164">
        <v>1</v>
      </c>
      <c r="BM10" s="164">
        <f>(BE10*1000000/BK10/8)</f>
        <v>20833.333333333332</v>
      </c>
      <c r="BN10" s="164">
        <v>0.105</v>
      </c>
      <c r="BO10" s="164">
        <v>1.5</v>
      </c>
      <c r="BP10" s="164">
        <v>0.5</v>
      </c>
      <c r="BQ10" s="164">
        <f>BK10*BM10*8*BL10/1000000</f>
        <v>10</v>
      </c>
      <c r="BR10" s="164">
        <v>2</v>
      </c>
      <c r="BS10" s="164">
        <v>-4</v>
      </c>
      <c r="BT10" s="164">
        <v>4</v>
      </c>
      <c r="BU10" s="164">
        <v>30</v>
      </c>
      <c r="BV10" s="164"/>
      <c r="BW10" s="164"/>
      <c r="BX10" s="164" t="s">
        <v>343</v>
      </c>
      <c r="BY10" s="164"/>
      <c r="BZ10" s="164"/>
      <c r="CA10" s="164">
        <v>100</v>
      </c>
      <c r="CB10" s="164"/>
      <c r="CC10" s="164"/>
      <c r="CD10" s="164"/>
      <c r="CE10" s="164"/>
      <c r="CF10" s="164"/>
      <c r="CG10" s="164"/>
      <c r="CH10" s="164"/>
      <c r="CI10" s="164">
        <v>10</v>
      </c>
      <c r="CJ10" s="164"/>
      <c r="CK10" s="164"/>
      <c r="CL10" s="164"/>
      <c r="CM10" s="164"/>
      <c r="CN10" s="164"/>
      <c r="CO10" s="164"/>
      <c r="CP10" s="164"/>
      <c r="CQ10" s="164"/>
      <c r="CR10" s="164"/>
      <c r="CS10" s="164"/>
      <c r="CT10" s="164"/>
      <c r="CU10" s="164"/>
      <c r="CV10" s="164"/>
      <c r="CW10" s="164"/>
      <c r="CX10" s="164"/>
      <c r="CY10" s="164"/>
      <c r="CZ10" s="164" t="s">
        <v>139</v>
      </c>
      <c r="DA10" s="164"/>
      <c r="DB10" s="164" t="s">
        <v>140</v>
      </c>
      <c r="DC10" s="164"/>
      <c r="DD10" s="164">
        <v>7.2</v>
      </c>
      <c r="DE10" s="164">
        <f>FLOOR(DD10,1)</f>
        <v>7</v>
      </c>
      <c r="DF10" s="189">
        <v>0.94</v>
      </c>
      <c r="DG10" s="164"/>
      <c r="DH10" s="164"/>
      <c r="DI10" s="164"/>
      <c r="DJ10" s="164"/>
      <c r="DK10" s="164"/>
      <c r="DL10" s="164"/>
      <c r="DM10" s="164"/>
      <c r="DN10" s="164"/>
      <c r="DO10" s="164"/>
      <c r="DP10" s="164"/>
      <c r="DQ10" s="164"/>
      <c r="DR10" s="164"/>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row>
    <row r="11" spans="1:184" s="93" customFormat="1">
      <c r="A11" s="93">
        <v>5</v>
      </c>
      <c r="B11" s="164" t="s">
        <v>332</v>
      </c>
      <c r="C11" s="164"/>
      <c r="D11" s="93" t="s">
        <v>353</v>
      </c>
      <c r="E11" s="164" t="s">
        <v>130</v>
      </c>
      <c r="F11" s="164" t="s">
        <v>131</v>
      </c>
      <c r="G11" s="164" t="s">
        <v>144</v>
      </c>
      <c r="H11" s="164">
        <v>1</v>
      </c>
      <c r="I11" s="164">
        <v>100</v>
      </c>
      <c r="J11" s="164" t="s">
        <v>333</v>
      </c>
      <c r="K11" s="164" t="s">
        <v>276</v>
      </c>
      <c r="L11" s="164">
        <v>12</v>
      </c>
      <c r="M11" s="164"/>
      <c r="N11" s="164" t="s">
        <v>334</v>
      </c>
      <c r="O11" s="164" t="s">
        <v>335</v>
      </c>
      <c r="P11" s="164"/>
      <c r="Q11" s="164" t="s">
        <v>134</v>
      </c>
      <c r="R11" s="164" t="s">
        <v>336</v>
      </c>
      <c r="S11" s="164"/>
      <c r="T11" s="164"/>
      <c r="U11" s="164"/>
      <c r="V11" s="164"/>
      <c r="W11" s="164" t="s">
        <v>336</v>
      </c>
      <c r="X11" s="164"/>
      <c r="Y11" s="164"/>
      <c r="Z11" s="164" t="s">
        <v>337</v>
      </c>
      <c r="AA11" s="164"/>
      <c r="AB11" s="164"/>
      <c r="AC11" s="164" t="s">
        <v>135</v>
      </c>
      <c r="AD11" s="164">
        <v>0.9</v>
      </c>
      <c r="AE11" s="164"/>
      <c r="AF11" s="164"/>
      <c r="AG11" s="164">
        <v>0.1</v>
      </c>
      <c r="AH11" s="164">
        <v>4</v>
      </c>
      <c r="AI11" s="164"/>
      <c r="AJ11" s="164"/>
      <c r="AK11" s="164"/>
      <c r="AL11" s="164"/>
      <c r="AM11" s="164"/>
      <c r="AN11" s="164">
        <v>50</v>
      </c>
      <c r="AO11" s="164">
        <v>4</v>
      </c>
      <c r="AP11" s="164"/>
      <c r="AQ11" s="164"/>
      <c r="AR11" s="164"/>
      <c r="AS11" s="164"/>
      <c r="AT11" s="164"/>
      <c r="AU11" s="164"/>
      <c r="AV11" s="164"/>
      <c r="AW11" s="164"/>
      <c r="AX11" s="164" t="s">
        <v>338</v>
      </c>
      <c r="AY11" s="164" t="s">
        <v>339</v>
      </c>
      <c r="AZ11" s="164">
        <v>-74</v>
      </c>
      <c r="BA11" s="164">
        <v>0.6</v>
      </c>
      <c r="BB11" s="164"/>
      <c r="BC11" s="164" t="s">
        <v>137</v>
      </c>
      <c r="BD11" s="164" t="s">
        <v>340</v>
      </c>
      <c r="BE11" s="164">
        <v>10</v>
      </c>
      <c r="BF11" s="164">
        <v>1</v>
      </c>
      <c r="BG11" s="164"/>
      <c r="BH11" s="164"/>
      <c r="BI11" s="164"/>
      <c r="BJ11" s="164" t="s">
        <v>341</v>
      </c>
      <c r="BK11" s="164">
        <v>60</v>
      </c>
      <c r="BL11" s="164">
        <v>1</v>
      </c>
      <c r="BM11" s="164">
        <f>(BE11*1000000/BK11/8)</f>
        <v>20833.333333333332</v>
      </c>
      <c r="BN11" s="164">
        <v>0.105</v>
      </c>
      <c r="BO11" s="164">
        <v>1.5</v>
      </c>
      <c r="BP11" s="164">
        <v>0.5</v>
      </c>
      <c r="BQ11" s="164">
        <f t="shared" si="0"/>
        <v>10</v>
      </c>
      <c r="BR11" s="164">
        <v>2</v>
      </c>
      <c r="BS11" s="164">
        <v>-4</v>
      </c>
      <c r="BT11" s="164">
        <v>4</v>
      </c>
      <c r="BU11" s="164">
        <v>30</v>
      </c>
      <c r="BV11" s="164"/>
      <c r="BW11" s="164"/>
      <c r="BX11" s="164"/>
      <c r="BY11" s="164"/>
      <c r="BZ11" s="164"/>
      <c r="CA11" s="164"/>
      <c r="CB11" s="164"/>
      <c r="CC11" s="164"/>
      <c r="CD11" s="164"/>
      <c r="CE11" s="164"/>
      <c r="CF11" s="164"/>
      <c r="CG11" s="164"/>
      <c r="CH11" s="164"/>
      <c r="CI11" s="164"/>
      <c r="CJ11" s="164"/>
      <c r="CK11" s="164"/>
      <c r="CL11" s="164"/>
      <c r="CM11" s="164"/>
      <c r="CN11" s="164"/>
      <c r="CO11" s="164"/>
      <c r="CP11" s="164"/>
      <c r="CQ11" s="164"/>
      <c r="CR11" s="164"/>
      <c r="CS11" s="164"/>
      <c r="CT11" s="164"/>
      <c r="CU11" s="164"/>
      <c r="CV11" s="164"/>
      <c r="CW11" s="164"/>
      <c r="CX11" s="164"/>
      <c r="CY11" s="164"/>
      <c r="CZ11" s="164" t="s">
        <v>139</v>
      </c>
      <c r="DA11" s="164"/>
      <c r="DB11" s="164" t="s">
        <v>140</v>
      </c>
      <c r="DC11" s="164"/>
      <c r="DD11" s="164">
        <v>2.2999999999999998</v>
      </c>
      <c r="DE11" s="164">
        <f t="shared" si="1"/>
        <v>2</v>
      </c>
      <c r="DF11" s="189">
        <v>0.96</v>
      </c>
      <c r="DG11" s="164"/>
      <c r="DH11" s="164"/>
      <c r="DI11" s="164"/>
      <c r="DJ11" s="164"/>
      <c r="DK11" s="164"/>
      <c r="DL11" s="164"/>
      <c r="DM11" s="164"/>
      <c r="DN11" s="164"/>
      <c r="DO11" s="164"/>
      <c r="DP11" s="164"/>
      <c r="DQ11" s="164"/>
      <c r="DR11" s="164"/>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row>
    <row r="12" spans="1:184" s="93" customFormat="1">
      <c r="A12" s="93">
        <v>6</v>
      </c>
      <c r="B12" s="164" t="s">
        <v>332</v>
      </c>
      <c r="C12" s="164"/>
      <c r="D12" s="93" t="s">
        <v>353</v>
      </c>
      <c r="E12" s="164" t="s">
        <v>130</v>
      </c>
      <c r="F12" s="164" t="s">
        <v>131</v>
      </c>
      <c r="G12" s="164" t="s">
        <v>144</v>
      </c>
      <c r="H12" s="164">
        <v>1</v>
      </c>
      <c r="I12" s="164">
        <v>100</v>
      </c>
      <c r="J12" s="164" t="s">
        <v>333</v>
      </c>
      <c r="K12" s="164" t="s">
        <v>276</v>
      </c>
      <c r="L12" s="164">
        <v>12</v>
      </c>
      <c r="M12" s="164"/>
      <c r="N12" s="164" t="s">
        <v>334</v>
      </c>
      <c r="O12" s="164" t="s">
        <v>335</v>
      </c>
      <c r="P12" s="164"/>
      <c r="Q12" s="164" t="s">
        <v>134</v>
      </c>
      <c r="R12" s="164" t="s">
        <v>336</v>
      </c>
      <c r="S12" s="164"/>
      <c r="T12" s="164"/>
      <c r="U12" s="164"/>
      <c r="V12" s="164"/>
      <c r="W12" s="164" t="s">
        <v>336</v>
      </c>
      <c r="X12" s="164"/>
      <c r="Y12" s="164"/>
      <c r="Z12" s="164" t="s">
        <v>337</v>
      </c>
      <c r="AA12" s="164"/>
      <c r="AB12" s="164"/>
      <c r="AC12" s="164" t="s">
        <v>135</v>
      </c>
      <c r="AD12" s="164">
        <v>0.9</v>
      </c>
      <c r="AE12" s="164"/>
      <c r="AF12" s="164"/>
      <c r="AG12" s="164">
        <v>0.1</v>
      </c>
      <c r="AH12" s="164">
        <v>4</v>
      </c>
      <c r="AI12" s="164"/>
      <c r="AJ12" s="164"/>
      <c r="AK12" s="164"/>
      <c r="AL12" s="164"/>
      <c r="AM12" s="164"/>
      <c r="AN12" s="164">
        <v>50</v>
      </c>
      <c r="AO12" s="164">
        <v>4</v>
      </c>
      <c r="AP12" s="164"/>
      <c r="AQ12" s="164"/>
      <c r="AR12" s="164"/>
      <c r="AS12" s="164">
        <v>4</v>
      </c>
      <c r="AT12" s="164"/>
      <c r="AU12" s="164"/>
      <c r="AV12" s="164"/>
      <c r="AW12" s="164"/>
      <c r="AX12" s="164" t="s">
        <v>338</v>
      </c>
      <c r="AY12" s="164" t="s">
        <v>339</v>
      </c>
      <c r="AZ12" s="164">
        <v>-74</v>
      </c>
      <c r="BA12" s="164">
        <v>0.6</v>
      </c>
      <c r="BB12" s="164"/>
      <c r="BC12" s="164" t="s">
        <v>148</v>
      </c>
      <c r="BD12" s="164" t="s">
        <v>342</v>
      </c>
      <c r="BE12" s="164">
        <v>0.2</v>
      </c>
      <c r="BF12" s="164">
        <v>1</v>
      </c>
      <c r="BG12" s="164"/>
      <c r="BH12" s="164"/>
      <c r="BI12" s="164"/>
      <c r="BJ12" s="164" t="s">
        <v>343</v>
      </c>
      <c r="BK12" s="164">
        <v>250</v>
      </c>
      <c r="BL12" s="164">
        <v>1</v>
      </c>
      <c r="BM12" s="164">
        <v>100</v>
      </c>
      <c r="BN12" s="164">
        <v>0</v>
      </c>
      <c r="BO12" s="164">
        <v>0</v>
      </c>
      <c r="BP12" s="164">
        <v>0</v>
      </c>
      <c r="BQ12" s="164">
        <f t="shared" si="0"/>
        <v>0.2</v>
      </c>
      <c r="BR12" s="164"/>
      <c r="BS12" s="164"/>
      <c r="BT12" s="164"/>
      <c r="BU12" s="164">
        <v>10</v>
      </c>
      <c r="BV12" s="164"/>
      <c r="BW12" s="164"/>
      <c r="BX12" s="164"/>
      <c r="BY12" s="164"/>
      <c r="BZ12" s="164"/>
      <c r="CA12" s="164"/>
      <c r="CB12" s="164"/>
      <c r="CC12" s="164"/>
      <c r="CD12" s="164"/>
      <c r="CE12" s="164"/>
      <c r="CF12" s="164"/>
      <c r="CG12" s="164"/>
      <c r="CH12" s="164"/>
      <c r="CI12" s="164"/>
      <c r="CJ12" s="164"/>
      <c r="CK12" s="164"/>
      <c r="CL12" s="164"/>
      <c r="CM12" s="164"/>
      <c r="CN12" s="164"/>
      <c r="CO12" s="164"/>
      <c r="CP12" s="164"/>
      <c r="CQ12" s="164"/>
      <c r="CR12" s="164"/>
      <c r="CS12" s="164"/>
      <c r="CT12" s="164"/>
      <c r="CU12" s="164"/>
      <c r="CV12" s="164"/>
      <c r="CW12" s="164"/>
      <c r="CX12" s="164"/>
      <c r="CY12" s="164"/>
      <c r="CZ12" s="164" t="s">
        <v>139</v>
      </c>
      <c r="DA12" s="164"/>
      <c r="DB12" s="164" t="s">
        <v>140</v>
      </c>
      <c r="DC12" s="164"/>
      <c r="DD12" s="164">
        <v>8</v>
      </c>
      <c r="DE12" s="164">
        <f t="shared" si="1"/>
        <v>8</v>
      </c>
      <c r="DF12" s="188">
        <v>0.96499999999999997</v>
      </c>
      <c r="DG12" s="164"/>
      <c r="DH12" s="164"/>
      <c r="DI12" s="164"/>
      <c r="DJ12" s="164"/>
      <c r="DK12" s="164"/>
      <c r="DL12" s="164"/>
      <c r="DM12" s="164"/>
      <c r="DN12" s="164"/>
      <c r="DO12" s="164"/>
      <c r="DP12" s="164"/>
      <c r="DQ12" s="164"/>
      <c r="DR12" s="164"/>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row>
    <row r="13" spans="1:184" s="93" customFormat="1">
      <c r="A13" s="93">
        <v>7</v>
      </c>
      <c r="B13" s="164" t="s">
        <v>332</v>
      </c>
      <c r="C13" s="164"/>
      <c r="D13" s="93" t="s">
        <v>353</v>
      </c>
      <c r="E13" s="164" t="s">
        <v>130</v>
      </c>
      <c r="F13" s="164" t="s">
        <v>131</v>
      </c>
      <c r="G13" s="164" t="s">
        <v>144</v>
      </c>
      <c r="H13" s="164">
        <v>1</v>
      </c>
      <c r="I13" s="164">
        <v>100</v>
      </c>
      <c r="J13" s="164" t="s">
        <v>333</v>
      </c>
      <c r="K13" s="164" t="s">
        <v>276</v>
      </c>
      <c r="L13" s="164">
        <v>12</v>
      </c>
      <c r="M13" s="164"/>
      <c r="N13" s="164" t="s">
        <v>334</v>
      </c>
      <c r="O13" s="164" t="s">
        <v>335</v>
      </c>
      <c r="P13" s="164"/>
      <c r="Q13" s="164" t="s">
        <v>134</v>
      </c>
      <c r="R13" s="164" t="s">
        <v>336</v>
      </c>
      <c r="S13" s="164"/>
      <c r="T13" s="164"/>
      <c r="U13" s="164"/>
      <c r="V13" s="164"/>
      <c r="W13" s="164" t="s">
        <v>336</v>
      </c>
      <c r="X13" s="164"/>
      <c r="Y13" s="164"/>
      <c r="Z13" s="164" t="s">
        <v>337</v>
      </c>
      <c r="AA13" s="164"/>
      <c r="AB13" s="164"/>
      <c r="AC13" s="164" t="s">
        <v>135</v>
      </c>
      <c r="AD13" s="164">
        <v>0.9</v>
      </c>
      <c r="AE13" s="164"/>
      <c r="AF13" s="164"/>
      <c r="AG13" s="164">
        <v>0.1</v>
      </c>
      <c r="AH13" s="164">
        <v>4</v>
      </c>
      <c r="AI13" s="164"/>
      <c r="AJ13" s="164"/>
      <c r="AK13" s="164"/>
      <c r="AL13" s="164"/>
      <c r="AM13" s="164"/>
      <c r="AN13" s="164">
        <v>50</v>
      </c>
      <c r="AO13" s="164">
        <v>4</v>
      </c>
      <c r="AP13" s="164"/>
      <c r="AQ13" s="164"/>
      <c r="AR13" s="164"/>
      <c r="AS13" s="164"/>
      <c r="AT13" s="164"/>
      <c r="AU13" s="164"/>
      <c r="AV13" s="164"/>
      <c r="AW13" s="164"/>
      <c r="AX13" s="164" t="s">
        <v>338</v>
      </c>
      <c r="AY13" s="164" t="s">
        <v>339</v>
      </c>
      <c r="AZ13" s="164">
        <v>-74</v>
      </c>
      <c r="BA13" s="164">
        <v>0.6</v>
      </c>
      <c r="BB13" s="164"/>
      <c r="BC13" s="164" t="s">
        <v>137</v>
      </c>
      <c r="BD13" s="164" t="s">
        <v>279</v>
      </c>
      <c r="BE13" s="164">
        <v>10</v>
      </c>
      <c r="BF13" s="164">
        <v>2</v>
      </c>
      <c r="BG13" s="164"/>
      <c r="BH13" s="164"/>
      <c r="BI13" s="164"/>
      <c r="BJ13" s="164" t="s">
        <v>341</v>
      </c>
      <c r="BK13" s="164">
        <v>60</v>
      </c>
      <c r="BL13" s="164">
        <v>1</v>
      </c>
      <c r="BM13" s="164">
        <f t="shared" ref="BM13:BM21" si="2">(BE13*1000000/BK13/8)</f>
        <v>20833.333333333332</v>
      </c>
      <c r="BN13" s="164">
        <v>0.105</v>
      </c>
      <c r="BO13" s="164">
        <v>1.5</v>
      </c>
      <c r="BP13" s="164">
        <v>0.5</v>
      </c>
      <c r="BQ13" s="164">
        <f t="shared" si="0"/>
        <v>10</v>
      </c>
      <c r="BR13" s="164">
        <v>2</v>
      </c>
      <c r="BS13" s="164">
        <v>-4</v>
      </c>
      <c r="BT13" s="164">
        <v>4</v>
      </c>
      <c r="BU13" s="164">
        <v>30</v>
      </c>
      <c r="BV13" s="164"/>
      <c r="BW13" s="164"/>
      <c r="BX13" s="164" t="s">
        <v>343</v>
      </c>
      <c r="BY13" s="164"/>
      <c r="BZ13" s="164"/>
      <c r="CA13" s="164">
        <v>100</v>
      </c>
      <c r="CB13" s="164"/>
      <c r="CC13" s="164"/>
      <c r="CD13" s="164"/>
      <c r="CE13" s="164"/>
      <c r="CF13" s="164"/>
      <c r="CG13" s="164"/>
      <c r="CH13" s="164"/>
      <c r="CI13" s="164">
        <v>10</v>
      </c>
      <c r="CJ13" s="164"/>
      <c r="CK13" s="164"/>
      <c r="CL13" s="164"/>
      <c r="CM13" s="164"/>
      <c r="CN13" s="164"/>
      <c r="CO13" s="164"/>
      <c r="CP13" s="164"/>
      <c r="CQ13" s="164"/>
      <c r="CR13" s="164"/>
      <c r="CS13" s="164"/>
      <c r="CT13" s="164"/>
      <c r="CU13" s="164"/>
      <c r="CV13" s="164"/>
      <c r="CW13" s="164"/>
      <c r="CX13" s="164"/>
      <c r="CY13" s="164"/>
      <c r="CZ13" s="164" t="s">
        <v>139</v>
      </c>
      <c r="DA13" s="164"/>
      <c r="DB13" s="164" t="s">
        <v>140</v>
      </c>
      <c r="DC13" s="164"/>
      <c r="DD13" s="164">
        <v>0</v>
      </c>
      <c r="DE13" s="164">
        <f t="shared" si="1"/>
        <v>0</v>
      </c>
      <c r="DF13" s="189">
        <v>0</v>
      </c>
      <c r="DG13" s="164"/>
      <c r="DH13" s="164"/>
      <c r="DI13" s="164"/>
      <c r="DJ13" s="164"/>
      <c r="DK13" s="164"/>
      <c r="DL13" s="164"/>
      <c r="DM13" s="164"/>
      <c r="DN13" s="164"/>
      <c r="DO13" s="164"/>
      <c r="DP13" s="164"/>
      <c r="DQ13" s="164"/>
      <c r="DR13" s="164"/>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row>
    <row r="14" spans="1:184" s="93" customFormat="1">
      <c r="A14" s="93">
        <v>8</v>
      </c>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row>
    <row r="15" spans="1:184" s="93" customFormat="1">
      <c r="A15" s="93">
        <v>9</v>
      </c>
      <c r="B15" s="190"/>
      <c r="C15" s="190"/>
      <c r="D15" s="190"/>
      <c r="E15" s="190"/>
      <c r="F15" s="190"/>
      <c r="G15" s="190"/>
      <c r="H15" s="190"/>
      <c r="I15" s="190"/>
      <c r="J15" s="190"/>
      <c r="K15" s="191" t="s">
        <v>344</v>
      </c>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row>
    <row r="16" spans="1:184" s="93" customFormat="1">
      <c r="A16" s="93">
        <v>10</v>
      </c>
      <c r="B16" s="164" t="s">
        <v>332</v>
      </c>
      <c r="C16" s="164"/>
      <c r="D16" s="93" t="s">
        <v>353</v>
      </c>
      <c r="E16" s="164" t="s">
        <v>130</v>
      </c>
      <c r="F16" s="164" t="s">
        <v>142</v>
      </c>
      <c r="G16" s="164" t="s">
        <v>345</v>
      </c>
      <c r="H16" s="164">
        <v>1</v>
      </c>
      <c r="I16" s="164">
        <v>100</v>
      </c>
      <c r="J16" s="164" t="s">
        <v>333</v>
      </c>
      <c r="K16" s="164" t="s">
        <v>143</v>
      </c>
      <c r="L16" s="164">
        <v>90</v>
      </c>
      <c r="M16" s="164"/>
      <c r="N16" s="164" t="s">
        <v>334</v>
      </c>
      <c r="O16" s="164" t="s">
        <v>133</v>
      </c>
      <c r="P16" s="164"/>
      <c r="Q16" s="164" t="s">
        <v>134</v>
      </c>
      <c r="R16" s="164" t="s">
        <v>336</v>
      </c>
      <c r="S16" s="164"/>
      <c r="T16" s="164" t="s">
        <v>337</v>
      </c>
      <c r="U16" s="164"/>
      <c r="V16" s="164"/>
      <c r="W16" s="164"/>
      <c r="X16" s="164"/>
      <c r="Y16" s="164"/>
      <c r="Z16" s="164"/>
      <c r="AA16" s="164"/>
      <c r="AB16" s="164"/>
      <c r="AC16" s="164" t="s">
        <v>135</v>
      </c>
      <c r="AD16" s="164">
        <v>0.9</v>
      </c>
      <c r="AE16" s="164"/>
      <c r="AF16" s="164"/>
      <c r="AG16" s="164">
        <v>0.1</v>
      </c>
      <c r="AH16" s="164">
        <v>4</v>
      </c>
      <c r="AI16" s="164"/>
      <c r="AJ16" s="164"/>
      <c r="AK16" s="164"/>
      <c r="AL16" s="164"/>
      <c r="AM16" s="164"/>
      <c r="AN16" s="164">
        <v>50</v>
      </c>
      <c r="AO16" s="164">
        <v>4</v>
      </c>
      <c r="AP16" s="164"/>
      <c r="AQ16" s="164">
        <v>1</v>
      </c>
      <c r="AR16" s="164">
        <v>3</v>
      </c>
      <c r="AS16" s="164"/>
      <c r="AT16" s="164"/>
      <c r="AU16" s="164">
        <v>2</v>
      </c>
      <c r="AV16" s="164">
        <v>1</v>
      </c>
      <c r="AW16" s="164"/>
      <c r="AX16" s="164" t="s">
        <v>338</v>
      </c>
      <c r="AY16" s="164" t="s">
        <v>339</v>
      </c>
      <c r="AZ16" s="164">
        <v>-90</v>
      </c>
      <c r="BA16" s="164">
        <v>1</v>
      </c>
      <c r="BB16" s="164"/>
      <c r="BC16" s="164" t="s">
        <v>137</v>
      </c>
      <c r="BD16" s="164" t="s">
        <v>266</v>
      </c>
      <c r="BE16" s="164">
        <v>30</v>
      </c>
      <c r="BF16" s="164">
        <v>1</v>
      </c>
      <c r="BG16" s="164"/>
      <c r="BH16" s="164"/>
      <c r="BI16" s="164"/>
      <c r="BJ16" s="164" t="s">
        <v>346</v>
      </c>
      <c r="BK16" s="164">
        <v>60</v>
      </c>
      <c r="BL16" s="164">
        <v>1</v>
      </c>
      <c r="BM16" s="164">
        <f>(BE16*1000000/BK16/8)</f>
        <v>62500</v>
      </c>
      <c r="BN16" s="164">
        <v>0.105</v>
      </c>
      <c r="BO16" s="164">
        <v>1.5</v>
      </c>
      <c r="BP16" s="164">
        <v>0.5</v>
      </c>
      <c r="BQ16" s="164">
        <f t="shared" si="0"/>
        <v>30</v>
      </c>
      <c r="BR16" s="164">
        <v>2</v>
      </c>
      <c r="BS16" s="164">
        <v>-4</v>
      </c>
      <c r="BT16" s="164">
        <v>4</v>
      </c>
      <c r="BU16" s="164">
        <v>15</v>
      </c>
      <c r="BV16" s="164"/>
      <c r="BW16" s="164"/>
      <c r="BX16" s="164"/>
      <c r="BY16" s="164"/>
      <c r="BZ16" s="164"/>
      <c r="CA16" s="164"/>
      <c r="CB16" s="164"/>
      <c r="CC16" s="164"/>
      <c r="CD16" s="164"/>
      <c r="CE16" s="164"/>
      <c r="CF16" s="164"/>
      <c r="CG16" s="164"/>
      <c r="CH16" s="164"/>
      <c r="CI16" s="164"/>
      <c r="CJ16" s="164"/>
      <c r="CK16" s="164"/>
      <c r="CL16" s="164"/>
      <c r="CM16" s="164"/>
      <c r="CN16" s="164"/>
      <c r="CO16" s="164"/>
      <c r="CP16" s="164"/>
      <c r="CQ16" s="164"/>
      <c r="CR16" s="164"/>
      <c r="CS16" s="164"/>
      <c r="CT16" s="164"/>
      <c r="CU16" s="164"/>
      <c r="CV16" s="164"/>
      <c r="CW16" s="164"/>
      <c r="CX16" s="164"/>
      <c r="CY16" s="164"/>
      <c r="CZ16" s="164" t="s">
        <v>139</v>
      </c>
      <c r="DA16" s="164"/>
      <c r="DB16" s="164" t="s">
        <v>140</v>
      </c>
      <c r="DC16" s="164"/>
      <c r="DD16" s="164">
        <v>7.2</v>
      </c>
      <c r="DE16" s="164">
        <f t="shared" ref="DE16:DE21" si="3">FLOOR(DD16,1)</f>
        <v>7</v>
      </c>
      <c r="DF16" s="102">
        <v>0.97570000000000001</v>
      </c>
      <c r="DG16" s="192"/>
      <c r="DH16" s="164"/>
      <c r="DI16" s="164"/>
      <c r="DJ16" s="164"/>
      <c r="DK16" s="164"/>
      <c r="DL16" s="164"/>
      <c r="DM16" s="164"/>
      <c r="DN16" s="164"/>
      <c r="DO16" s="164"/>
      <c r="DP16" s="164"/>
      <c r="DQ16" s="164"/>
      <c r="DR16" s="164"/>
      <c r="DS16" s="164"/>
      <c r="DT16" s="164"/>
      <c r="DU16" s="164"/>
      <c r="DV16" s="164"/>
      <c r="DW16" s="164"/>
      <c r="DX16" s="164"/>
      <c r="DY16" s="164"/>
      <c r="DZ16" s="164"/>
      <c r="EA16" s="164"/>
      <c r="EB16" s="164"/>
      <c r="EC16" s="164"/>
      <c r="ED16" s="164"/>
      <c r="EE16" s="164"/>
      <c r="EF16" s="164"/>
      <c r="EG16" s="164"/>
      <c r="EH16" s="164"/>
      <c r="EI16" s="164"/>
      <c r="EJ16" s="164"/>
      <c r="EK16" s="164"/>
      <c r="EL16" s="164"/>
      <c r="EM16" s="164"/>
      <c r="EN16" s="164"/>
      <c r="EO16" s="164"/>
      <c r="EP16" s="164"/>
      <c r="EQ16" s="164"/>
      <c r="ER16" s="164"/>
      <c r="ES16" s="164"/>
      <c r="ET16" s="164"/>
      <c r="EU16" s="164"/>
      <c r="EV16" s="164"/>
      <c r="EW16" s="164"/>
      <c r="EX16" s="164"/>
      <c r="EY16" s="164"/>
      <c r="EZ16" s="164"/>
      <c r="FA16" s="164"/>
      <c r="FB16" s="164"/>
      <c r="FC16" s="164"/>
      <c r="FD16" s="164"/>
      <c r="FE16" s="164"/>
      <c r="FF16" s="164"/>
      <c r="FG16" s="164"/>
      <c r="FH16" s="164"/>
      <c r="FI16" s="164"/>
    </row>
    <row r="17" spans="1:165" s="93" customFormat="1">
      <c r="A17" s="93">
        <v>11</v>
      </c>
      <c r="B17" s="164" t="s">
        <v>332</v>
      </c>
      <c r="C17" s="164"/>
      <c r="D17" s="93" t="s">
        <v>353</v>
      </c>
      <c r="E17" s="164" t="s">
        <v>130</v>
      </c>
      <c r="F17" s="164" t="s">
        <v>142</v>
      </c>
      <c r="G17" s="164" t="s">
        <v>345</v>
      </c>
      <c r="H17" s="164">
        <v>1</v>
      </c>
      <c r="I17" s="164">
        <v>100</v>
      </c>
      <c r="J17" s="164" t="s">
        <v>333</v>
      </c>
      <c r="K17" s="164" t="s">
        <v>143</v>
      </c>
      <c r="L17" s="164">
        <v>90</v>
      </c>
      <c r="M17" s="164"/>
      <c r="N17" s="164" t="s">
        <v>334</v>
      </c>
      <c r="O17" s="164" t="s">
        <v>133</v>
      </c>
      <c r="P17" s="164"/>
      <c r="Q17" s="164" t="s">
        <v>134</v>
      </c>
      <c r="R17" s="164" t="s">
        <v>336</v>
      </c>
      <c r="S17" s="164"/>
      <c r="T17" s="164" t="s">
        <v>337</v>
      </c>
      <c r="U17" s="164"/>
      <c r="V17" s="164"/>
      <c r="W17" s="164"/>
      <c r="X17" s="164"/>
      <c r="Y17" s="164"/>
      <c r="Z17" s="164"/>
      <c r="AA17" s="164"/>
      <c r="AB17" s="164"/>
      <c r="AC17" s="164" t="s">
        <v>135</v>
      </c>
      <c r="AD17" s="164">
        <v>0.9</v>
      </c>
      <c r="AE17" s="164"/>
      <c r="AF17" s="164"/>
      <c r="AG17" s="164">
        <v>0.1</v>
      </c>
      <c r="AH17" s="164">
        <v>4</v>
      </c>
      <c r="AI17" s="164"/>
      <c r="AJ17" s="164"/>
      <c r="AK17" s="164"/>
      <c r="AL17" s="164"/>
      <c r="AM17" s="164"/>
      <c r="AN17" s="164">
        <v>50</v>
      </c>
      <c r="AO17" s="164">
        <v>4</v>
      </c>
      <c r="AP17" s="164"/>
      <c r="AQ17" s="164">
        <v>1</v>
      </c>
      <c r="AR17" s="164">
        <v>3</v>
      </c>
      <c r="AS17" s="164"/>
      <c r="AT17" s="164"/>
      <c r="AU17" s="164">
        <v>2</v>
      </c>
      <c r="AV17" s="164">
        <v>1</v>
      </c>
      <c r="AW17" s="164"/>
      <c r="AX17" s="164" t="s">
        <v>338</v>
      </c>
      <c r="AY17" s="164" t="s">
        <v>339</v>
      </c>
      <c r="AZ17" s="164">
        <v>-90</v>
      </c>
      <c r="BA17" s="164">
        <v>1</v>
      </c>
      <c r="BB17" s="164"/>
      <c r="BC17" s="164" t="s">
        <v>137</v>
      </c>
      <c r="BD17" s="164" t="s">
        <v>259</v>
      </c>
      <c r="BE17" s="164">
        <v>30</v>
      </c>
      <c r="BF17" s="164">
        <v>1</v>
      </c>
      <c r="BG17" s="164"/>
      <c r="BH17" s="164"/>
      <c r="BI17" s="164"/>
      <c r="BJ17" s="164" t="s">
        <v>346</v>
      </c>
      <c r="BK17" s="164">
        <v>60</v>
      </c>
      <c r="BL17" s="164">
        <v>1</v>
      </c>
      <c r="BM17" s="164">
        <f>(BE17*1000000/BK17/8)</f>
        <v>62500</v>
      </c>
      <c r="BN17" s="164">
        <v>0.105</v>
      </c>
      <c r="BO17" s="164">
        <v>1.5</v>
      </c>
      <c r="BP17" s="164">
        <v>0.5</v>
      </c>
      <c r="BQ17" s="164">
        <f t="shared" si="0"/>
        <v>30</v>
      </c>
      <c r="BR17" s="164">
        <v>2</v>
      </c>
      <c r="BS17" s="164">
        <v>-4</v>
      </c>
      <c r="BT17" s="164">
        <v>4</v>
      </c>
      <c r="BU17" s="164">
        <v>10</v>
      </c>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t="s">
        <v>139</v>
      </c>
      <c r="DA17" s="164"/>
      <c r="DB17" s="164" t="s">
        <v>140</v>
      </c>
      <c r="DC17" s="164"/>
      <c r="DD17" s="164">
        <v>5.8</v>
      </c>
      <c r="DE17" s="164">
        <f t="shared" si="3"/>
        <v>5</v>
      </c>
      <c r="DF17" s="102">
        <v>0.96799999999999997</v>
      </c>
      <c r="DG17" s="192"/>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row>
    <row r="18" spans="1:165" s="93" customFormat="1">
      <c r="A18" s="93">
        <v>12</v>
      </c>
      <c r="B18" s="164" t="s">
        <v>332</v>
      </c>
      <c r="C18" s="164"/>
      <c r="D18" s="93" t="s">
        <v>353</v>
      </c>
      <c r="E18" s="164" t="s">
        <v>130</v>
      </c>
      <c r="F18" s="164" t="s">
        <v>142</v>
      </c>
      <c r="G18" s="164" t="s">
        <v>345</v>
      </c>
      <c r="H18" s="164">
        <v>1</v>
      </c>
      <c r="I18" s="164">
        <v>100</v>
      </c>
      <c r="J18" s="164" t="s">
        <v>333</v>
      </c>
      <c r="K18" s="164" t="s">
        <v>143</v>
      </c>
      <c r="L18" s="164">
        <v>90</v>
      </c>
      <c r="M18" s="164"/>
      <c r="N18" s="164" t="s">
        <v>334</v>
      </c>
      <c r="O18" s="164" t="s">
        <v>133</v>
      </c>
      <c r="P18" s="164"/>
      <c r="Q18" s="164" t="s">
        <v>134</v>
      </c>
      <c r="R18" s="164" t="s">
        <v>336</v>
      </c>
      <c r="S18" s="164"/>
      <c r="T18" s="164" t="s">
        <v>337</v>
      </c>
      <c r="U18" s="164"/>
      <c r="V18" s="164"/>
      <c r="W18" s="164"/>
      <c r="X18" s="164"/>
      <c r="Y18" s="164"/>
      <c r="Z18" s="164"/>
      <c r="AA18" s="164"/>
      <c r="AB18" s="164"/>
      <c r="AC18" s="164" t="s">
        <v>135</v>
      </c>
      <c r="AD18" s="164">
        <v>0.9</v>
      </c>
      <c r="AE18" s="164"/>
      <c r="AF18" s="164"/>
      <c r="AG18" s="164">
        <v>0.1</v>
      </c>
      <c r="AH18" s="164">
        <v>4</v>
      </c>
      <c r="AI18" s="164"/>
      <c r="AJ18" s="164"/>
      <c r="AK18" s="164"/>
      <c r="AL18" s="164"/>
      <c r="AM18" s="164"/>
      <c r="AN18" s="164">
        <v>50</v>
      </c>
      <c r="AO18" s="164">
        <v>4</v>
      </c>
      <c r="AP18" s="164"/>
      <c r="AQ18" s="164">
        <v>1</v>
      </c>
      <c r="AR18" s="164">
        <v>3</v>
      </c>
      <c r="AS18" s="164"/>
      <c r="AT18" s="164"/>
      <c r="AU18" s="164">
        <v>2</v>
      </c>
      <c r="AV18" s="164">
        <v>1</v>
      </c>
      <c r="AW18" s="164"/>
      <c r="AX18" s="164" t="s">
        <v>338</v>
      </c>
      <c r="AY18" s="164" t="s">
        <v>339</v>
      </c>
      <c r="AZ18" s="164">
        <v>-90</v>
      </c>
      <c r="BA18" s="164">
        <v>1</v>
      </c>
      <c r="BB18" s="164"/>
      <c r="BC18" s="164" t="s">
        <v>137</v>
      </c>
      <c r="BD18" s="164" t="s">
        <v>259</v>
      </c>
      <c r="BE18" s="164">
        <v>45</v>
      </c>
      <c r="BF18" s="164">
        <v>1</v>
      </c>
      <c r="BG18" s="164"/>
      <c r="BH18" s="164"/>
      <c r="BI18" s="164"/>
      <c r="BJ18" s="164" t="s">
        <v>346</v>
      </c>
      <c r="BK18" s="164">
        <v>60</v>
      </c>
      <c r="BL18" s="164">
        <v>1</v>
      </c>
      <c r="BM18" s="164">
        <f t="shared" si="2"/>
        <v>93750</v>
      </c>
      <c r="BN18" s="164">
        <v>0.105</v>
      </c>
      <c r="BO18" s="164">
        <v>1.5</v>
      </c>
      <c r="BP18" s="164">
        <v>0.5</v>
      </c>
      <c r="BQ18" s="164">
        <f t="shared" si="0"/>
        <v>45</v>
      </c>
      <c r="BR18" s="164">
        <v>2</v>
      </c>
      <c r="BS18" s="164">
        <v>-4</v>
      </c>
      <c r="BT18" s="164">
        <v>4</v>
      </c>
      <c r="BU18" s="164">
        <v>10</v>
      </c>
      <c r="BV18" s="164"/>
      <c r="BW18" s="164"/>
      <c r="BX18" s="164"/>
      <c r="BY18" s="164"/>
      <c r="BZ18" s="164"/>
      <c r="CA18" s="164"/>
      <c r="CB18" s="164"/>
      <c r="CC18" s="164"/>
      <c r="CD18" s="164"/>
      <c r="CE18" s="164"/>
      <c r="CF18" s="164"/>
      <c r="CG18" s="164"/>
      <c r="CH18" s="164"/>
      <c r="CI18" s="164"/>
      <c r="CJ18" s="164"/>
      <c r="CK18" s="164"/>
      <c r="CL18" s="164"/>
      <c r="CM18" s="164"/>
      <c r="CN18" s="164"/>
      <c r="CO18" s="164"/>
      <c r="CP18" s="164"/>
      <c r="CQ18" s="164"/>
      <c r="CR18" s="164"/>
      <c r="CS18" s="164"/>
      <c r="CT18" s="164"/>
      <c r="CU18" s="164"/>
      <c r="CV18" s="164"/>
      <c r="CW18" s="164"/>
      <c r="CX18" s="164"/>
      <c r="CY18" s="164"/>
      <c r="CZ18" s="164" t="s">
        <v>139</v>
      </c>
      <c r="DA18" s="164"/>
      <c r="DB18" s="164" t="s">
        <v>140</v>
      </c>
      <c r="DC18" s="164"/>
      <c r="DD18" s="164">
        <v>3.5</v>
      </c>
      <c r="DE18" s="164">
        <f t="shared" si="3"/>
        <v>3</v>
      </c>
      <c r="DF18" s="99">
        <v>0.98</v>
      </c>
      <c r="DG18" s="193"/>
      <c r="DH18" s="164"/>
      <c r="DI18" s="164"/>
      <c r="DJ18" s="164"/>
      <c r="DK18" s="164"/>
      <c r="DL18" s="164"/>
      <c r="DM18" s="164"/>
      <c r="DN18" s="164"/>
      <c r="DO18" s="164"/>
      <c r="DP18" s="164"/>
      <c r="DQ18" s="164"/>
      <c r="DR18" s="164"/>
      <c r="DS18" s="164"/>
      <c r="DT18" s="164"/>
      <c r="DU18" s="164"/>
      <c r="DV18" s="164"/>
      <c r="DW18" s="164"/>
      <c r="DX18" s="164"/>
      <c r="DY18" s="164"/>
      <c r="DZ18" s="164"/>
      <c r="EA18" s="164"/>
      <c r="EB18" s="164"/>
      <c r="EC18" s="164"/>
      <c r="ED18" s="164"/>
      <c r="EE18" s="164"/>
      <c r="EF18" s="164"/>
      <c r="EG18" s="164"/>
      <c r="EH18" s="164"/>
      <c r="EI18" s="164"/>
      <c r="EJ18" s="164"/>
      <c r="EK18" s="164"/>
      <c r="EL18" s="164"/>
      <c r="EM18" s="164"/>
      <c r="EN18" s="164"/>
      <c r="EO18" s="164"/>
      <c r="EP18" s="164"/>
      <c r="EQ18" s="164"/>
      <c r="ER18" s="164"/>
      <c r="ES18" s="164"/>
      <c r="ET18" s="164"/>
      <c r="EU18" s="164"/>
      <c r="EV18" s="164"/>
      <c r="EW18" s="164"/>
      <c r="EX18" s="164"/>
      <c r="EY18" s="164"/>
      <c r="EZ18" s="164"/>
      <c r="FA18" s="164"/>
      <c r="FB18" s="164"/>
      <c r="FC18" s="164"/>
      <c r="FD18" s="164"/>
      <c r="FE18" s="164"/>
      <c r="FF18" s="164"/>
      <c r="FG18" s="164"/>
      <c r="FH18" s="164"/>
      <c r="FI18" s="164"/>
    </row>
    <row r="19" spans="1:165" s="93" customFormat="1">
      <c r="A19" s="93">
        <v>13</v>
      </c>
      <c r="B19" s="164" t="s">
        <v>332</v>
      </c>
      <c r="C19" s="164"/>
      <c r="D19" s="93" t="s">
        <v>353</v>
      </c>
      <c r="E19" s="164" t="s">
        <v>130</v>
      </c>
      <c r="F19" s="164" t="s">
        <v>131</v>
      </c>
      <c r="G19" s="164" t="s">
        <v>345</v>
      </c>
      <c r="H19" s="164">
        <v>1</v>
      </c>
      <c r="I19" s="164">
        <v>100</v>
      </c>
      <c r="J19" s="164" t="s">
        <v>333</v>
      </c>
      <c r="K19" s="164" t="s">
        <v>276</v>
      </c>
      <c r="L19" s="164">
        <v>12</v>
      </c>
      <c r="M19" s="164"/>
      <c r="N19" s="164" t="s">
        <v>334</v>
      </c>
      <c r="O19" s="164" t="s">
        <v>133</v>
      </c>
      <c r="P19" s="164"/>
      <c r="Q19" s="164" t="s">
        <v>134</v>
      </c>
      <c r="R19" s="164" t="s">
        <v>336</v>
      </c>
      <c r="S19" s="164"/>
      <c r="T19" s="164" t="s">
        <v>337</v>
      </c>
      <c r="U19" s="164"/>
      <c r="V19" s="164"/>
      <c r="W19" s="164"/>
      <c r="X19" s="164"/>
      <c r="Y19" s="164"/>
      <c r="Z19" s="164"/>
      <c r="AA19" s="164"/>
      <c r="AB19" s="164"/>
      <c r="AC19" s="164" t="s">
        <v>135</v>
      </c>
      <c r="AD19" s="164">
        <v>0.9</v>
      </c>
      <c r="AE19" s="164"/>
      <c r="AF19" s="164"/>
      <c r="AG19" s="164">
        <v>0.1</v>
      </c>
      <c r="AH19" s="164">
        <v>4</v>
      </c>
      <c r="AI19" s="164"/>
      <c r="AJ19" s="164"/>
      <c r="AK19" s="164"/>
      <c r="AL19" s="164"/>
      <c r="AM19" s="164"/>
      <c r="AN19" s="164">
        <v>50</v>
      </c>
      <c r="AO19" s="164">
        <v>4</v>
      </c>
      <c r="AP19" s="164"/>
      <c r="AQ19" s="164">
        <v>1</v>
      </c>
      <c r="AR19" s="164">
        <v>3</v>
      </c>
      <c r="AS19" s="164"/>
      <c r="AT19" s="164"/>
      <c r="AU19" s="164">
        <v>2</v>
      </c>
      <c r="AV19" s="164">
        <v>1</v>
      </c>
      <c r="AW19" s="164"/>
      <c r="AX19" s="164" t="s">
        <v>338</v>
      </c>
      <c r="AY19" s="164" t="s">
        <v>339</v>
      </c>
      <c r="AZ19" s="164">
        <v>-74</v>
      </c>
      <c r="BA19" s="164">
        <v>0.6</v>
      </c>
      <c r="BB19" s="164"/>
      <c r="BC19" s="164" t="s">
        <v>137</v>
      </c>
      <c r="BD19" s="164" t="s">
        <v>266</v>
      </c>
      <c r="BE19" s="164">
        <v>30</v>
      </c>
      <c r="BF19" s="164">
        <v>1</v>
      </c>
      <c r="BG19" s="164"/>
      <c r="BH19" s="164"/>
      <c r="BI19" s="164"/>
      <c r="BJ19" s="164" t="s">
        <v>346</v>
      </c>
      <c r="BK19" s="164">
        <v>60</v>
      </c>
      <c r="BL19" s="164">
        <v>1</v>
      </c>
      <c r="BM19" s="164">
        <f t="shared" si="2"/>
        <v>62500</v>
      </c>
      <c r="BN19" s="164">
        <v>0.105</v>
      </c>
      <c r="BO19" s="164">
        <v>1.5</v>
      </c>
      <c r="BP19" s="164">
        <v>0.5</v>
      </c>
      <c r="BQ19" s="164">
        <f t="shared" si="0"/>
        <v>30</v>
      </c>
      <c r="BR19" s="164">
        <v>2</v>
      </c>
      <c r="BS19" s="164">
        <v>-4</v>
      </c>
      <c r="BT19" s="164">
        <v>4</v>
      </c>
      <c r="BU19" s="164">
        <v>15</v>
      </c>
      <c r="BV19" s="164"/>
      <c r="BW19" s="164"/>
      <c r="BX19" s="164"/>
      <c r="BY19" s="164"/>
      <c r="BZ19" s="164"/>
      <c r="CA19" s="164"/>
      <c r="CB19" s="164"/>
      <c r="CC19" s="164"/>
      <c r="CD19" s="164"/>
      <c r="CE19" s="164"/>
      <c r="CF19" s="164"/>
      <c r="CG19" s="164"/>
      <c r="CH19" s="164"/>
      <c r="CI19" s="164"/>
      <c r="CJ19" s="164"/>
      <c r="CK19" s="164"/>
      <c r="CL19" s="164"/>
      <c r="CM19" s="164"/>
      <c r="CN19" s="164"/>
      <c r="CO19" s="164"/>
      <c r="CP19" s="164"/>
      <c r="CQ19" s="164"/>
      <c r="CR19" s="164"/>
      <c r="CS19" s="164"/>
      <c r="CT19" s="164"/>
      <c r="CU19" s="164"/>
      <c r="CV19" s="164"/>
      <c r="CW19" s="164"/>
      <c r="CX19" s="164"/>
      <c r="CY19" s="164"/>
      <c r="CZ19" s="164" t="s">
        <v>139</v>
      </c>
      <c r="DA19" s="164"/>
      <c r="DB19" s="164" t="s">
        <v>140</v>
      </c>
      <c r="DC19" s="164"/>
      <c r="DD19" s="164">
        <v>5</v>
      </c>
      <c r="DE19" s="164">
        <f t="shared" si="3"/>
        <v>5</v>
      </c>
      <c r="DF19" s="99">
        <v>0.9</v>
      </c>
      <c r="DG19" s="193"/>
      <c r="DH19" s="164"/>
      <c r="DI19" s="164"/>
      <c r="DJ19" s="164"/>
      <c r="DK19" s="164"/>
      <c r="DL19" s="164"/>
      <c r="DM19" s="164"/>
      <c r="DN19" s="164"/>
      <c r="DO19" s="164"/>
      <c r="DP19" s="164"/>
      <c r="DQ19" s="164"/>
      <c r="DR19" s="164"/>
      <c r="DS19" s="164"/>
      <c r="DT19" s="164"/>
      <c r="DU19" s="164"/>
      <c r="DV19" s="164"/>
      <c r="DW19" s="164"/>
      <c r="DX19" s="164"/>
      <c r="DY19" s="164"/>
      <c r="DZ19" s="164"/>
      <c r="EA19" s="164"/>
      <c r="EB19" s="164"/>
      <c r="EC19" s="164"/>
      <c r="ED19" s="164"/>
      <c r="EE19" s="164"/>
      <c r="EF19" s="164"/>
      <c r="EG19" s="164"/>
      <c r="EH19" s="164"/>
      <c r="EI19" s="164"/>
      <c r="EJ19" s="164"/>
      <c r="EK19" s="164"/>
      <c r="EL19" s="164"/>
      <c r="EM19" s="164"/>
      <c r="EN19" s="164"/>
      <c r="EO19" s="164"/>
      <c r="EP19" s="164"/>
      <c r="EQ19" s="164"/>
      <c r="ER19" s="164"/>
      <c r="ES19" s="164"/>
      <c r="ET19" s="164"/>
      <c r="EU19" s="164"/>
      <c r="EV19" s="164"/>
      <c r="EW19" s="164"/>
      <c r="EX19" s="164"/>
      <c r="EY19" s="164"/>
      <c r="EZ19" s="164"/>
      <c r="FA19" s="164"/>
      <c r="FB19" s="164"/>
      <c r="FC19" s="164"/>
      <c r="FD19" s="164"/>
      <c r="FE19" s="164"/>
      <c r="FF19" s="164"/>
      <c r="FG19" s="164"/>
      <c r="FH19" s="164"/>
      <c r="FI19" s="164"/>
    </row>
    <row r="20" spans="1:165" s="93" customFormat="1">
      <c r="A20" s="93">
        <v>14</v>
      </c>
      <c r="B20" s="164" t="s">
        <v>332</v>
      </c>
      <c r="C20" s="164"/>
      <c r="D20" s="93" t="s">
        <v>353</v>
      </c>
      <c r="E20" s="164" t="s">
        <v>130</v>
      </c>
      <c r="F20" s="164" t="s">
        <v>131</v>
      </c>
      <c r="G20" s="164" t="s">
        <v>345</v>
      </c>
      <c r="H20" s="164">
        <v>1</v>
      </c>
      <c r="I20" s="164">
        <v>100</v>
      </c>
      <c r="J20" s="164" t="s">
        <v>333</v>
      </c>
      <c r="K20" s="164" t="s">
        <v>276</v>
      </c>
      <c r="L20" s="164">
        <v>12</v>
      </c>
      <c r="M20" s="164"/>
      <c r="N20" s="164" t="s">
        <v>334</v>
      </c>
      <c r="O20" s="164" t="s">
        <v>133</v>
      </c>
      <c r="P20" s="164"/>
      <c r="Q20" s="164" t="s">
        <v>134</v>
      </c>
      <c r="R20" s="164" t="s">
        <v>336</v>
      </c>
      <c r="S20" s="164"/>
      <c r="T20" s="164" t="s">
        <v>337</v>
      </c>
      <c r="U20" s="164"/>
      <c r="V20" s="164"/>
      <c r="W20" s="164"/>
      <c r="X20" s="164"/>
      <c r="Y20" s="164"/>
      <c r="Z20" s="164"/>
      <c r="AA20" s="164"/>
      <c r="AB20" s="164"/>
      <c r="AC20" s="164" t="s">
        <v>135</v>
      </c>
      <c r="AD20" s="164">
        <v>0.9</v>
      </c>
      <c r="AE20" s="164"/>
      <c r="AF20" s="164"/>
      <c r="AG20" s="164">
        <v>0.1</v>
      </c>
      <c r="AH20" s="164">
        <v>4</v>
      </c>
      <c r="AI20" s="164"/>
      <c r="AJ20" s="164"/>
      <c r="AK20" s="164"/>
      <c r="AL20" s="164"/>
      <c r="AM20" s="164"/>
      <c r="AN20" s="164">
        <v>50</v>
      </c>
      <c r="AO20" s="164">
        <v>4</v>
      </c>
      <c r="AP20" s="164"/>
      <c r="AQ20" s="164">
        <v>1</v>
      </c>
      <c r="AR20" s="164">
        <v>3</v>
      </c>
      <c r="AS20" s="164"/>
      <c r="AT20" s="164"/>
      <c r="AU20" s="164">
        <v>2</v>
      </c>
      <c r="AV20" s="164">
        <v>1</v>
      </c>
      <c r="AW20" s="164"/>
      <c r="AX20" s="164" t="s">
        <v>338</v>
      </c>
      <c r="AY20" s="164" t="s">
        <v>339</v>
      </c>
      <c r="AZ20" s="164">
        <v>-74</v>
      </c>
      <c r="BA20" s="164">
        <v>0.6</v>
      </c>
      <c r="BB20" s="164"/>
      <c r="BC20" s="164" t="s">
        <v>137</v>
      </c>
      <c r="BD20" s="164" t="s">
        <v>259</v>
      </c>
      <c r="BE20" s="164">
        <v>30</v>
      </c>
      <c r="BF20" s="164">
        <v>1</v>
      </c>
      <c r="BG20" s="164"/>
      <c r="BH20" s="164"/>
      <c r="BI20" s="164"/>
      <c r="BJ20" s="164" t="s">
        <v>346</v>
      </c>
      <c r="BK20" s="164">
        <v>60</v>
      </c>
      <c r="BL20" s="164">
        <v>1</v>
      </c>
      <c r="BM20" s="164">
        <f t="shared" si="2"/>
        <v>62500</v>
      </c>
      <c r="BN20" s="164">
        <v>0.105</v>
      </c>
      <c r="BO20" s="164">
        <v>1.5</v>
      </c>
      <c r="BP20" s="164">
        <v>0.5</v>
      </c>
      <c r="BQ20" s="164">
        <f t="shared" si="0"/>
        <v>30</v>
      </c>
      <c r="BR20" s="164">
        <v>2</v>
      </c>
      <c r="BS20" s="164">
        <v>-4</v>
      </c>
      <c r="BT20" s="164">
        <v>4</v>
      </c>
      <c r="BU20" s="164">
        <v>10</v>
      </c>
      <c r="BV20" s="164"/>
      <c r="BW20" s="164"/>
      <c r="BX20" s="164"/>
      <c r="BY20" s="164"/>
      <c r="BZ20" s="164"/>
      <c r="CA20" s="164"/>
      <c r="CB20" s="164"/>
      <c r="CC20" s="164"/>
      <c r="CD20" s="164"/>
      <c r="CE20" s="164"/>
      <c r="CF20" s="164"/>
      <c r="CG20" s="164"/>
      <c r="CH20" s="164"/>
      <c r="CI20" s="164"/>
      <c r="CJ20" s="164"/>
      <c r="CK20" s="164"/>
      <c r="CL20" s="164"/>
      <c r="CM20" s="164"/>
      <c r="CN20" s="164"/>
      <c r="CO20" s="164"/>
      <c r="CP20" s="164"/>
      <c r="CQ20" s="164"/>
      <c r="CR20" s="164"/>
      <c r="CS20" s="164"/>
      <c r="CT20" s="164"/>
      <c r="CU20" s="164"/>
      <c r="CV20" s="164"/>
      <c r="CW20" s="164"/>
      <c r="CX20" s="164"/>
      <c r="CY20" s="164"/>
      <c r="CZ20" s="164" t="s">
        <v>139</v>
      </c>
      <c r="DA20" s="164"/>
      <c r="DB20" s="164" t="s">
        <v>140</v>
      </c>
      <c r="DC20" s="164"/>
      <c r="DD20" s="164">
        <v>3.9</v>
      </c>
      <c r="DE20" s="164">
        <f t="shared" si="3"/>
        <v>3</v>
      </c>
      <c r="DF20" s="99">
        <v>0.99</v>
      </c>
      <c r="DG20" s="193"/>
      <c r="DH20" s="164"/>
      <c r="DI20" s="164"/>
      <c r="DJ20" s="164"/>
      <c r="DK20" s="164"/>
      <c r="DL20" s="164"/>
      <c r="DM20" s="164"/>
      <c r="DN20" s="164"/>
      <c r="DO20" s="164"/>
      <c r="DP20" s="164"/>
      <c r="DQ20" s="164"/>
      <c r="DR20" s="164"/>
      <c r="DS20" s="164"/>
      <c r="DT20" s="164"/>
      <c r="DU20" s="164"/>
      <c r="DV20" s="164"/>
      <c r="DW20" s="164"/>
      <c r="DX20" s="164"/>
      <c r="DY20" s="164"/>
      <c r="DZ20" s="164"/>
      <c r="EA20" s="164"/>
      <c r="EB20" s="164"/>
      <c r="EC20" s="164"/>
      <c r="ED20" s="164"/>
      <c r="EE20" s="164"/>
      <c r="EF20" s="164"/>
      <c r="EG20" s="164"/>
      <c r="EH20" s="164"/>
      <c r="EI20" s="164"/>
      <c r="EJ20" s="164"/>
      <c r="EK20" s="164"/>
      <c r="EL20" s="164"/>
      <c r="EM20" s="164"/>
      <c r="EN20" s="164"/>
      <c r="EO20" s="164"/>
      <c r="EP20" s="164"/>
      <c r="EQ20" s="164"/>
      <c r="ER20" s="164"/>
      <c r="ES20" s="164"/>
      <c r="ET20" s="164"/>
      <c r="EU20" s="164"/>
      <c r="EV20" s="164"/>
      <c r="EW20" s="164"/>
      <c r="EX20" s="164"/>
      <c r="EY20" s="164"/>
      <c r="EZ20" s="164"/>
      <c r="FA20" s="164"/>
      <c r="FB20" s="164"/>
      <c r="FC20" s="164"/>
      <c r="FD20" s="164"/>
      <c r="FE20" s="164"/>
      <c r="FF20" s="164"/>
      <c r="FG20" s="164"/>
      <c r="FH20" s="164"/>
      <c r="FI20" s="164"/>
    </row>
    <row r="21" spans="1:165" s="93" customFormat="1">
      <c r="A21" s="93">
        <v>15</v>
      </c>
      <c r="B21" s="164" t="s">
        <v>332</v>
      </c>
      <c r="C21" s="164"/>
      <c r="D21" s="93" t="s">
        <v>353</v>
      </c>
      <c r="E21" s="164" t="s">
        <v>130</v>
      </c>
      <c r="F21" s="164" t="s">
        <v>131</v>
      </c>
      <c r="G21" s="164" t="s">
        <v>345</v>
      </c>
      <c r="H21" s="164">
        <v>1</v>
      </c>
      <c r="I21" s="164">
        <v>100</v>
      </c>
      <c r="J21" s="164" t="s">
        <v>333</v>
      </c>
      <c r="K21" s="164" t="s">
        <v>276</v>
      </c>
      <c r="L21" s="164">
        <v>12</v>
      </c>
      <c r="M21" s="164"/>
      <c r="N21" s="164" t="s">
        <v>334</v>
      </c>
      <c r="O21" s="164" t="s">
        <v>133</v>
      </c>
      <c r="P21" s="164"/>
      <c r="Q21" s="164" t="s">
        <v>134</v>
      </c>
      <c r="R21" s="164" t="s">
        <v>336</v>
      </c>
      <c r="S21" s="164"/>
      <c r="T21" s="164" t="s">
        <v>337</v>
      </c>
      <c r="U21" s="164"/>
      <c r="V21" s="164"/>
      <c r="W21" s="164"/>
      <c r="X21" s="164"/>
      <c r="Y21" s="164"/>
      <c r="Z21" s="164"/>
      <c r="AA21" s="164"/>
      <c r="AB21" s="164"/>
      <c r="AC21" s="164" t="s">
        <v>135</v>
      </c>
      <c r="AD21" s="164">
        <v>0.9</v>
      </c>
      <c r="AE21" s="164"/>
      <c r="AF21" s="164"/>
      <c r="AG21" s="164">
        <v>0.1</v>
      </c>
      <c r="AH21" s="164">
        <v>4</v>
      </c>
      <c r="AI21" s="164"/>
      <c r="AJ21" s="164"/>
      <c r="AK21" s="164"/>
      <c r="AL21" s="164"/>
      <c r="AM21" s="164"/>
      <c r="AN21" s="164">
        <v>50</v>
      </c>
      <c r="AO21" s="164">
        <v>4</v>
      </c>
      <c r="AP21" s="164"/>
      <c r="AQ21" s="164">
        <v>1</v>
      </c>
      <c r="AR21" s="164">
        <v>3</v>
      </c>
      <c r="AS21" s="164"/>
      <c r="AT21" s="164"/>
      <c r="AU21" s="164">
        <v>2</v>
      </c>
      <c r="AV21" s="164">
        <v>1</v>
      </c>
      <c r="AW21" s="164"/>
      <c r="AX21" s="164" t="s">
        <v>338</v>
      </c>
      <c r="AY21" s="164" t="s">
        <v>339</v>
      </c>
      <c r="AZ21" s="164">
        <v>-74</v>
      </c>
      <c r="BA21" s="164">
        <v>0.6</v>
      </c>
      <c r="BB21" s="164"/>
      <c r="BC21" s="164" t="s">
        <v>137</v>
      </c>
      <c r="BD21" s="164" t="s">
        <v>259</v>
      </c>
      <c r="BE21" s="164">
        <v>45</v>
      </c>
      <c r="BF21" s="164">
        <v>1</v>
      </c>
      <c r="BG21" s="164"/>
      <c r="BH21" s="164"/>
      <c r="BI21" s="164"/>
      <c r="BJ21" s="164" t="s">
        <v>346</v>
      </c>
      <c r="BK21" s="164">
        <v>60</v>
      </c>
      <c r="BL21" s="164">
        <v>1</v>
      </c>
      <c r="BM21" s="164">
        <f t="shared" si="2"/>
        <v>93750</v>
      </c>
      <c r="BN21" s="164">
        <v>0.105</v>
      </c>
      <c r="BO21" s="164">
        <v>1.5</v>
      </c>
      <c r="BP21" s="164">
        <v>0.5</v>
      </c>
      <c r="BQ21" s="164">
        <f t="shared" si="0"/>
        <v>45</v>
      </c>
      <c r="BR21" s="164">
        <v>2</v>
      </c>
      <c r="BS21" s="164">
        <v>-4</v>
      </c>
      <c r="BT21" s="164">
        <v>4</v>
      </c>
      <c r="BU21" s="164">
        <v>10</v>
      </c>
      <c r="BV21" s="164"/>
      <c r="BW21" s="164"/>
      <c r="BX21" s="164"/>
      <c r="BY21" s="164"/>
      <c r="BZ21" s="164"/>
      <c r="CA21" s="164"/>
      <c r="CB21" s="164"/>
      <c r="CC21" s="164"/>
      <c r="CD21" s="164"/>
      <c r="CE21" s="164"/>
      <c r="CF21" s="164"/>
      <c r="CG21" s="164"/>
      <c r="CH21" s="164"/>
      <c r="CI21" s="164"/>
      <c r="CJ21" s="164"/>
      <c r="CK21" s="164"/>
      <c r="CL21" s="164"/>
      <c r="CM21" s="164"/>
      <c r="CN21" s="164"/>
      <c r="CO21" s="164"/>
      <c r="CP21" s="164"/>
      <c r="CQ21" s="164"/>
      <c r="CR21" s="164"/>
      <c r="CS21" s="164"/>
      <c r="CT21" s="164"/>
      <c r="CU21" s="164"/>
      <c r="CV21" s="164"/>
      <c r="CW21" s="164"/>
      <c r="CX21" s="164"/>
      <c r="CY21" s="164"/>
      <c r="CZ21" s="164" t="s">
        <v>139</v>
      </c>
      <c r="DA21" s="164"/>
      <c r="DB21" s="164" t="s">
        <v>140</v>
      </c>
      <c r="DC21" s="164"/>
      <c r="DD21" s="164">
        <v>2.4</v>
      </c>
      <c r="DE21" s="164">
        <f t="shared" si="3"/>
        <v>2</v>
      </c>
      <c r="DF21" s="99">
        <v>0.95</v>
      </c>
      <c r="DG21" s="193"/>
      <c r="DH21" s="164"/>
      <c r="DI21" s="164"/>
      <c r="DJ21" s="164"/>
      <c r="DK21" s="164"/>
      <c r="DL21" s="164"/>
      <c r="DM21" s="164"/>
      <c r="DN21" s="164"/>
      <c r="DO21" s="164"/>
      <c r="DP21" s="164"/>
      <c r="DQ21" s="164"/>
      <c r="DR21" s="164"/>
      <c r="DS21" s="164"/>
      <c r="DT21" s="164"/>
      <c r="DU21" s="164"/>
      <c r="DV21" s="164"/>
      <c r="DW21" s="164"/>
      <c r="DX21" s="164"/>
      <c r="DY21" s="164"/>
      <c r="DZ21" s="164"/>
      <c r="EA21" s="164"/>
      <c r="EB21" s="164"/>
      <c r="EC21" s="164"/>
      <c r="ED21" s="164"/>
      <c r="EE21" s="164"/>
      <c r="EF21" s="164"/>
      <c r="EG21" s="164"/>
      <c r="EH21" s="164"/>
      <c r="EI21" s="164"/>
      <c r="EJ21" s="164"/>
      <c r="EK21" s="164"/>
      <c r="EL21" s="164"/>
      <c r="EM21" s="164"/>
      <c r="EN21" s="164"/>
      <c r="EO21" s="164"/>
      <c r="EP21" s="164"/>
      <c r="EQ21" s="164"/>
      <c r="ER21" s="164"/>
      <c r="ES21" s="164"/>
      <c r="ET21" s="164"/>
      <c r="EU21" s="164"/>
      <c r="EV21" s="164"/>
      <c r="EW21" s="164"/>
      <c r="EX21" s="164"/>
      <c r="EY21" s="164"/>
      <c r="EZ21" s="164"/>
      <c r="FA21" s="164"/>
      <c r="FB21" s="164"/>
      <c r="FC21" s="164"/>
      <c r="FD21" s="164"/>
      <c r="FE21" s="164"/>
      <c r="FF21" s="164"/>
      <c r="FG21" s="164"/>
      <c r="FH21" s="164"/>
      <c r="FI21" s="164"/>
    </row>
    <row r="22" spans="1:165" s="93" customFormat="1">
      <c r="A22" s="93">
        <v>16</v>
      </c>
      <c r="B22" s="164"/>
      <c r="C22" s="164"/>
      <c r="D22" s="164"/>
      <c r="E22" s="164"/>
      <c r="F22" s="164"/>
      <c r="G22" s="164"/>
      <c r="H22" s="164"/>
      <c r="I22" s="164"/>
      <c r="J22" s="164"/>
      <c r="K22" s="194"/>
      <c r="L22" s="164"/>
      <c r="M22" s="164"/>
      <c r="N22" s="164"/>
      <c r="O22" s="164"/>
      <c r="P22" s="164"/>
      <c r="Q22" s="194"/>
      <c r="R22" s="164"/>
      <c r="S22" s="164"/>
      <c r="T22" s="164"/>
      <c r="U22" s="164"/>
      <c r="V22" s="164"/>
      <c r="W22" s="164"/>
      <c r="X22" s="164"/>
      <c r="Y22" s="164"/>
      <c r="Z22" s="164"/>
      <c r="AA22" s="164"/>
      <c r="AB22" s="164"/>
      <c r="AC22" s="164"/>
      <c r="AD22" s="164"/>
      <c r="AE22" s="164"/>
      <c r="AF22" s="164"/>
      <c r="AG22" s="164"/>
      <c r="AH22" s="164"/>
      <c r="AI22" s="164"/>
      <c r="AJ22" s="164"/>
      <c r="AK22" s="164"/>
      <c r="AL22" s="164"/>
      <c r="AM22" s="164"/>
      <c r="AN22" s="164"/>
      <c r="AO22" s="164"/>
      <c r="AP22" s="164"/>
      <c r="AQ22" s="164"/>
      <c r="AR22" s="164"/>
      <c r="AS22" s="164"/>
      <c r="AT22" s="164"/>
      <c r="AU22" s="164"/>
      <c r="AV22" s="164"/>
      <c r="AW22" s="164"/>
      <c r="AX22" s="194"/>
      <c r="AY22" s="164"/>
      <c r="AZ22" s="164"/>
      <c r="BA22" s="164"/>
      <c r="BB22" s="164"/>
      <c r="BC22" s="164"/>
      <c r="BD22" s="164"/>
      <c r="BE22" s="164"/>
      <c r="BF22" s="164"/>
      <c r="BG22" s="164"/>
      <c r="BH22" s="164"/>
      <c r="BI22" s="164"/>
      <c r="BJ22" s="164"/>
      <c r="BK22" s="164"/>
      <c r="BL22" s="164"/>
      <c r="BM22" s="164"/>
      <c r="BN22" s="164"/>
      <c r="BO22" s="164"/>
      <c r="BP22" s="164"/>
      <c r="BQ22" s="164"/>
      <c r="BR22" s="164"/>
      <c r="BS22" s="164"/>
      <c r="BT22" s="164"/>
      <c r="BU22" s="164"/>
      <c r="BV22" s="164"/>
      <c r="BW22" s="164"/>
      <c r="BX22" s="164"/>
      <c r="BY22" s="164"/>
      <c r="BZ22" s="164"/>
      <c r="CA22" s="164"/>
      <c r="CB22" s="164"/>
      <c r="CC22" s="164"/>
      <c r="CD22" s="164"/>
      <c r="CE22" s="164"/>
      <c r="CF22" s="164"/>
      <c r="CG22" s="164"/>
      <c r="CH22" s="164"/>
      <c r="CI22" s="164"/>
      <c r="CJ22" s="164"/>
      <c r="CK22" s="164"/>
      <c r="CL22" s="164"/>
      <c r="CM22" s="164"/>
      <c r="CN22" s="164"/>
      <c r="CO22" s="164"/>
      <c r="CP22" s="164"/>
      <c r="CQ22" s="164"/>
      <c r="CR22" s="164"/>
      <c r="CS22" s="164"/>
      <c r="CT22" s="164"/>
      <c r="CU22" s="164"/>
      <c r="CV22" s="164"/>
      <c r="CW22" s="164"/>
      <c r="CX22" s="164"/>
      <c r="CY22" s="164"/>
      <c r="CZ22" s="164"/>
      <c r="DA22" s="164"/>
      <c r="DB22" s="164"/>
      <c r="DC22" s="164"/>
      <c r="DD22" s="164"/>
      <c r="DE22" s="164"/>
      <c r="DF22" s="164"/>
      <c r="DG22" s="164"/>
      <c r="DH22" s="164"/>
      <c r="DI22" s="164"/>
      <c r="DJ22" s="164"/>
      <c r="DK22" s="164"/>
      <c r="DL22" s="164"/>
      <c r="DM22" s="164"/>
      <c r="DN22" s="164"/>
      <c r="DO22" s="164"/>
      <c r="DP22" s="164"/>
      <c r="DQ22" s="164"/>
      <c r="DR22" s="164"/>
      <c r="DS22" s="164"/>
      <c r="DT22" s="164"/>
      <c r="DU22" s="164"/>
      <c r="DV22" s="164"/>
      <c r="DW22" s="164"/>
      <c r="DX22" s="164"/>
      <c r="DY22" s="164"/>
      <c r="DZ22" s="164"/>
      <c r="EA22" s="164"/>
      <c r="EB22" s="164"/>
      <c r="EC22" s="164"/>
      <c r="ED22" s="164"/>
      <c r="EE22" s="164"/>
      <c r="EF22" s="164"/>
      <c r="EG22" s="164"/>
      <c r="EH22" s="164"/>
      <c r="EI22" s="164"/>
      <c r="EJ22" s="164"/>
      <c r="EK22" s="164"/>
      <c r="EL22" s="164"/>
      <c r="EM22" s="164"/>
      <c r="EN22" s="164"/>
      <c r="EO22" s="164"/>
      <c r="EP22" s="164"/>
      <c r="EQ22" s="164"/>
      <c r="ER22" s="164"/>
      <c r="ES22" s="164"/>
      <c r="ET22" s="164"/>
      <c r="EU22" s="164"/>
      <c r="EV22" s="164"/>
      <c r="EW22" s="164"/>
      <c r="EX22" s="164"/>
      <c r="EY22" s="164"/>
      <c r="EZ22" s="164"/>
      <c r="FA22" s="164"/>
      <c r="FB22" s="164"/>
      <c r="FC22" s="164"/>
      <c r="FD22" s="164"/>
      <c r="FE22" s="164"/>
      <c r="FF22" s="164"/>
      <c r="FG22" s="164"/>
      <c r="FH22" s="164"/>
      <c r="FI22" s="164"/>
    </row>
    <row r="23" spans="1:165" s="93" customFormat="1">
      <c r="A23" s="93">
        <v>17</v>
      </c>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row>
    <row r="24" spans="1:165" s="93" customFormat="1">
      <c r="A24" s="93">
        <v>18</v>
      </c>
      <c r="K24" s="94"/>
      <c r="Q24" s="94"/>
      <c r="AX24" s="94"/>
      <c r="BQ24" s="95"/>
      <c r="CF24" s="95"/>
      <c r="CU24" s="95"/>
      <c r="DE24" s="103"/>
      <c r="DF24" s="104"/>
      <c r="DG24" s="105"/>
      <c r="DH24" s="105"/>
      <c r="DI24" s="105"/>
      <c r="DJ24" s="105"/>
      <c r="DK24" s="105"/>
      <c r="DL24" s="105"/>
      <c r="DM24" s="105"/>
      <c r="DN24" s="105"/>
      <c r="DO24" s="105"/>
      <c r="DP24" s="105"/>
      <c r="DQ24" s="105"/>
      <c r="DR24" s="105"/>
      <c r="EQ24" s="106"/>
    </row>
    <row r="25" spans="1:165" s="93" customFormat="1">
      <c r="A25" s="93">
        <v>19</v>
      </c>
      <c r="K25" s="94"/>
      <c r="Q25" s="94"/>
      <c r="AX25" s="94"/>
      <c r="BQ25" s="95"/>
      <c r="CF25" s="95"/>
      <c r="CU25" s="95"/>
      <c r="DE25" s="103"/>
      <c r="DF25" s="104"/>
      <c r="DG25" s="105"/>
      <c r="DH25" s="105"/>
      <c r="DI25" s="105"/>
      <c r="DJ25" s="105"/>
      <c r="DK25" s="105"/>
      <c r="DL25" s="105"/>
      <c r="DM25" s="105"/>
      <c r="DN25" s="105"/>
      <c r="DO25" s="105"/>
      <c r="DP25" s="105"/>
      <c r="DQ25" s="105"/>
      <c r="DR25" s="105"/>
      <c r="EQ25" s="106"/>
    </row>
    <row r="26" spans="1:165" s="93" customFormat="1">
      <c r="A26" s="93">
        <v>20</v>
      </c>
      <c r="K26" s="94"/>
      <c r="Q26" s="94"/>
      <c r="AX26" s="94"/>
      <c r="BQ26" s="95"/>
      <c r="CF26" s="95"/>
      <c r="CU26" s="95"/>
      <c r="DE26" s="107"/>
      <c r="DF26" s="104"/>
      <c r="DG26" s="105"/>
      <c r="DH26" s="105"/>
      <c r="DI26" s="105"/>
      <c r="DJ26" s="105"/>
      <c r="DK26" s="105"/>
      <c r="DL26" s="105"/>
      <c r="DM26" s="105"/>
      <c r="DN26" s="105"/>
      <c r="DO26" s="105"/>
      <c r="DP26" s="105"/>
      <c r="DQ26" s="105"/>
      <c r="DR26" s="105"/>
      <c r="EQ26" s="106"/>
    </row>
    <row r="27" spans="1:165" s="93" customFormat="1">
      <c r="A27" s="93">
        <v>21</v>
      </c>
      <c r="K27" s="94"/>
      <c r="Q27" s="94"/>
      <c r="AX27" s="94"/>
      <c r="BQ27" s="95"/>
      <c r="CF27" s="95"/>
      <c r="CU27" s="95"/>
      <c r="DE27" s="103"/>
      <c r="DF27" s="104"/>
      <c r="DG27" s="105"/>
      <c r="DH27" s="105"/>
      <c r="DI27" s="105"/>
      <c r="DJ27" s="105"/>
      <c r="DK27" s="105"/>
      <c r="DL27" s="105"/>
      <c r="DM27" s="105"/>
      <c r="DN27" s="105"/>
      <c r="DO27" s="105"/>
      <c r="DP27" s="105"/>
      <c r="DQ27" s="105"/>
      <c r="DR27" s="105"/>
      <c r="EQ27" s="106"/>
    </row>
    <row r="28" spans="1:165" s="93" customFormat="1">
      <c r="A28" s="93">
        <v>22</v>
      </c>
      <c r="K28" s="94"/>
      <c r="Q28" s="94"/>
      <c r="AX28" s="94"/>
      <c r="BQ28" s="95"/>
      <c r="CF28" s="95"/>
      <c r="CU28" s="95"/>
      <c r="DE28" s="103"/>
      <c r="DF28" s="104"/>
      <c r="DG28" s="105"/>
      <c r="DH28" s="105"/>
      <c r="DI28" s="105"/>
      <c r="DJ28" s="105"/>
      <c r="DK28" s="105"/>
      <c r="DL28" s="105"/>
      <c r="DM28" s="105"/>
      <c r="DN28" s="105"/>
      <c r="DO28" s="105"/>
      <c r="DP28" s="105"/>
      <c r="DQ28" s="105"/>
      <c r="DR28" s="105"/>
      <c r="EQ28" s="106"/>
    </row>
    <row r="29" spans="1:165" s="93" customFormat="1">
      <c r="A29" s="93">
        <v>23</v>
      </c>
      <c r="K29" s="94"/>
      <c r="Q29" s="94"/>
      <c r="AX29" s="94"/>
      <c r="BQ29" s="95"/>
      <c r="CF29" s="95"/>
      <c r="CU29" s="95"/>
      <c r="DE29" s="103"/>
      <c r="DH29" s="105"/>
      <c r="DI29" s="105"/>
      <c r="EQ29" s="106"/>
    </row>
    <row r="30" spans="1:165" s="93" customFormat="1">
      <c r="A30" s="93">
        <v>24</v>
      </c>
      <c r="K30" s="94"/>
      <c r="Q30" s="94"/>
      <c r="AX30" s="94"/>
      <c r="BQ30" s="95"/>
      <c r="CF30" s="95"/>
      <c r="CU30" s="95"/>
      <c r="DE30" s="103"/>
      <c r="DF30" s="104"/>
      <c r="DG30" s="105"/>
      <c r="DH30" s="105"/>
      <c r="DI30" s="105"/>
      <c r="DJ30" s="105"/>
      <c r="DK30" s="105"/>
      <c r="DL30" s="105"/>
      <c r="DM30" s="105"/>
      <c r="DN30" s="105"/>
      <c r="DO30" s="105"/>
      <c r="DP30" s="105"/>
      <c r="DQ30" s="105"/>
      <c r="DR30" s="105"/>
      <c r="EQ30" s="106"/>
    </row>
    <row r="31" spans="1:165" s="93" customFormat="1">
      <c r="A31" s="93">
        <v>25</v>
      </c>
      <c r="K31" s="94"/>
      <c r="Q31" s="94"/>
      <c r="AX31" s="94"/>
      <c r="BQ31" s="95"/>
      <c r="CF31" s="95"/>
      <c r="CU31" s="95"/>
      <c r="DE31" s="103"/>
      <c r="DF31" s="104"/>
      <c r="DG31" s="105"/>
      <c r="DH31" s="105"/>
      <c r="DI31" s="105"/>
      <c r="DJ31" s="105"/>
      <c r="DK31" s="105"/>
      <c r="DL31" s="105"/>
      <c r="DM31" s="105"/>
      <c r="DN31" s="105"/>
      <c r="DO31" s="105"/>
      <c r="DP31" s="105"/>
      <c r="DQ31" s="105"/>
      <c r="DR31" s="105"/>
      <c r="EQ31" s="106"/>
    </row>
    <row r="32" spans="1:165" s="93" customFormat="1">
      <c r="A32" s="93">
        <v>26</v>
      </c>
      <c r="K32" s="94"/>
      <c r="Q32" s="94"/>
      <c r="AX32" s="94"/>
      <c r="BQ32" s="95"/>
      <c r="CF32" s="95"/>
      <c r="CU32" s="95"/>
      <c r="DE32" s="103"/>
      <c r="DF32" s="104"/>
      <c r="DG32" s="105"/>
      <c r="DH32" s="105"/>
      <c r="DI32" s="105"/>
      <c r="DJ32" s="105"/>
      <c r="DK32" s="105"/>
      <c r="DL32" s="105"/>
      <c r="DM32" s="105"/>
      <c r="DN32" s="105"/>
      <c r="DO32" s="105"/>
      <c r="DP32" s="105"/>
      <c r="DQ32" s="105"/>
      <c r="DR32" s="105"/>
      <c r="EQ32" s="106"/>
    </row>
    <row r="33" spans="1:147" s="93" customFormat="1">
      <c r="A33" s="93">
        <v>27</v>
      </c>
      <c r="K33" s="94"/>
      <c r="Q33" s="94"/>
      <c r="AX33" s="94"/>
      <c r="BQ33" s="95"/>
      <c r="CF33" s="95"/>
      <c r="CU33" s="95"/>
      <c r="DE33" s="103"/>
      <c r="DF33" s="104"/>
      <c r="DG33" s="105"/>
      <c r="DH33" s="105"/>
      <c r="DI33" s="105"/>
      <c r="DJ33" s="105"/>
      <c r="DK33" s="105"/>
      <c r="DL33" s="105"/>
      <c r="DM33" s="105"/>
      <c r="DN33" s="105"/>
      <c r="DO33" s="105"/>
      <c r="DP33" s="105"/>
      <c r="DQ33" s="105"/>
      <c r="DR33" s="105"/>
      <c r="EQ33" s="106"/>
    </row>
    <row r="34" spans="1:147" s="93" customFormat="1">
      <c r="A34" s="93">
        <v>28</v>
      </c>
      <c r="K34" s="94"/>
      <c r="Q34" s="94"/>
      <c r="AX34" s="94"/>
      <c r="BQ34" s="95"/>
      <c r="CF34" s="95"/>
      <c r="CU34" s="95"/>
      <c r="DE34" s="103"/>
      <c r="DF34" s="104"/>
      <c r="DG34" s="105"/>
      <c r="DH34" s="105"/>
      <c r="DI34" s="105"/>
      <c r="DJ34" s="105"/>
      <c r="DK34" s="105"/>
      <c r="DL34" s="105"/>
      <c r="DM34" s="105"/>
      <c r="DN34" s="105"/>
      <c r="DO34" s="105"/>
      <c r="DP34" s="105"/>
      <c r="DQ34" s="105"/>
      <c r="DR34" s="105"/>
      <c r="EQ34" s="106"/>
    </row>
    <row r="35" spans="1:147" s="93" customFormat="1">
      <c r="A35" s="93">
        <v>29</v>
      </c>
      <c r="K35" s="94"/>
      <c r="Q35" s="94"/>
      <c r="AX35" s="94"/>
      <c r="BQ35" s="95"/>
      <c r="CF35" s="95"/>
      <c r="CU35" s="95"/>
      <c r="DE35" s="107"/>
      <c r="DF35" s="104"/>
      <c r="DG35" s="105"/>
      <c r="DH35" s="105"/>
      <c r="DI35" s="105"/>
      <c r="DJ35" s="105"/>
      <c r="DK35" s="105"/>
      <c r="DL35" s="105"/>
      <c r="DM35" s="105"/>
      <c r="DN35" s="105"/>
      <c r="DO35" s="105"/>
      <c r="DP35" s="105"/>
      <c r="DQ35" s="105"/>
      <c r="DR35" s="105"/>
      <c r="EQ35" s="106"/>
    </row>
    <row r="36" spans="1:147" s="93" customFormat="1">
      <c r="A36" s="93">
        <v>30</v>
      </c>
      <c r="K36" s="94"/>
      <c r="Q36" s="94"/>
      <c r="AX36" s="94"/>
      <c r="BQ36" s="95"/>
      <c r="CF36" s="95"/>
      <c r="CU36" s="95"/>
      <c r="DE36" s="107"/>
      <c r="DF36" s="104"/>
      <c r="DG36" s="105"/>
      <c r="DH36" s="105"/>
      <c r="DI36" s="105"/>
      <c r="DJ36" s="105"/>
      <c r="DK36" s="105"/>
      <c r="DL36" s="105"/>
      <c r="DM36" s="105"/>
      <c r="DN36" s="105"/>
      <c r="DO36" s="105"/>
      <c r="DP36" s="105"/>
      <c r="DQ36" s="105"/>
      <c r="DR36" s="105"/>
      <c r="EQ36" s="106"/>
    </row>
    <row r="37" spans="1:147" s="93" customFormat="1">
      <c r="A37" s="93">
        <v>31</v>
      </c>
      <c r="K37" s="94"/>
      <c r="Q37" s="94"/>
      <c r="AX37" s="94"/>
      <c r="BQ37" s="95"/>
      <c r="CF37" s="95"/>
      <c r="CU37" s="95"/>
      <c r="DE37" s="103"/>
      <c r="DF37" s="104"/>
      <c r="DG37" s="105"/>
      <c r="DH37" s="105"/>
      <c r="DI37" s="105"/>
      <c r="DJ37" s="105"/>
      <c r="DK37" s="105"/>
      <c r="DL37" s="105"/>
      <c r="DM37" s="105"/>
      <c r="DN37" s="105"/>
      <c r="DO37" s="105"/>
      <c r="DP37" s="105"/>
      <c r="DQ37" s="105"/>
      <c r="DR37" s="105"/>
      <c r="EQ37" s="106"/>
    </row>
    <row r="38" spans="1:147" s="93" customFormat="1">
      <c r="A38" s="93">
        <v>32</v>
      </c>
      <c r="K38" s="94"/>
      <c r="Q38" s="94"/>
      <c r="AX38" s="94"/>
      <c r="BQ38" s="95"/>
      <c r="CF38" s="95"/>
      <c r="CU38" s="95"/>
      <c r="DE38" s="103"/>
      <c r="DF38" s="104"/>
      <c r="DG38" s="105"/>
      <c r="DH38" s="105"/>
      <c r="DI38" s="105"/>
      <c r="DJ38" s="105"/>
      <c r="DK38" s="105"/>
      <c r="DL38" s="105"/>
      <c r="DM38" s="105"/>
      <c r="DN38" s="105"/>
      <c r="DO38" s="105"/>
      <c r="DP38" s="105"/>
      <c r="DQ38" s="105"/>
      <c r="DR38" s="105"/>
      <c r="EQ38" s="106"/>
    </row>
    <row r="39" spans="1:147" s="93" customFormat="1">
      <c r="A39" s="93">
        <v>33</v>
      </c>
      <c r="K39" s="94"/>
      <c r="Q39" s="94"/>
      <c r="AX39" s="94"/>
      <c r="BQ39" s="95"/>
      <c r="CF39" s="95"/>
      <c r="CU39" s="95"/>
      <c r="DE39" s="103"/>
      <c r="DF39" s="104"/>
      <c r="DG39" s="105"/>
      <c r="DH39" s="105"/>
      <c r="DI39" s="105"/>
      <c r="DJ39" s="105"/>
      <c r="DK39" s="105"/>
      <c r="DL39" s="105"/>
      <c r="DM39" s="105"/>
      <c r="DN39" s="105"/>
      <c r="DO39" s="105"/>
      <c r="DP39" s="105"/>
      <c r="DQ39" s="105"/>
      <c r="DR39" s="105"/>
      <c r="EQ39" s="106"/>
    </row>
    <row r="40" spans="1:147" s="93" customFormat="1">
      <c r="A40" s="93">
        <v>34</v>
      </c>
      <c r="K40" s="94"/>
      <c r="Q40" s="94"/>
      <c r="AX40" s="94"/>
      <c r="BQ40" s="95"/>
      <c r="CF40" s="95"/>
      <c r="CU40" s="95"/>
      <c r="DS40" s="102"/>
    </row>
    <row r="41" spans="1:147" s="93" customFormat="1">
      <c r="A41" s="93">
        <v>35</v>
      </c>
      <c r="K41" s="94"/>
      <c r="Q41" s="94"/>
      <c r="AX41" s="94"/>
      <c r="BQ41" s="95"/>
      <c r="CF41" s="95"/>
      <c r="CU41" s="95"/>
    </row>
    <row r="42" spans="1:147" s="93" customFormat="1">
      <c r="A42" s="93">
        <v>36</v>
      </c>
      <c r="K42" s="94"/>
      <c r="Q42" s="94"/>
      <c r="AX42" s="94"/>
      <c r="BQ42" s="95"/>
      <c r="CF42" s="95"/>
      <c r="CU42" s="95"/>
      <c r="DS42" s="102"/>
    </row>
    <row r="43" spans="1:147" s="93" customFormat="1">
      <c r="A43" s="93">
        <v>37</v>
      </c>
      <c r="K43" s="94"/>
      <c r="Q43" s="94"/>
      <c r="AX43" s="94"/>
      <c r="BQ43" s="95"/>
      <c r="CE43" s="95"/>
      <c r="CU43" s="95"/>
      <c r="DS43" s="99"/>
    </row>
    <row r="44" spans="1:147" s="93" customFormat="1">
      <c r="A44" s="93">
        <v>38</v>
      </c>
      <c r="K44" s="94"/>
      <c r="Q44" s="94"/>
      <c r="AX44" s="94"/>
      <c r="BQ44" s="95"/>
      <c r="CE44" s="95"/>
      <c r="CU44" s="95"/>
    </row>
    <row r="45" spans="1:147" s="93" customFormat="1">
      <c r="A45" s="93">
        <v>39</v>
      </c>
      <c r="K45" s="94"/>
      <c r="Q45" s="94"/>
      <c r="AX45" s="94"/>
      <c r="BQ45" s="95"/>
      <c r="CE45" s="95"/>
      <c r="CU45" s="95"/>
      <c r="DS45" s="102"/>
      <c r="EF45" s="102"/>
    </row>
    <row r="46" spans="1:147" s="93" customFormat="1">
      <c r="A46" s="93">
        <v>40</v>
      </c>
      <c r="K46" s="94"/>
      <c r="Q46" s="94"/>
      <c r="AX46" s="94"/>
      <c r="BQ46" s="95"/>
      <c r="CE46" s="95"/>
      <c r="CU46" s="95"/>
      <c r="DS46" s="99"/>
      <c r="EF46" s="102"/>
    </row>
    <row r="47" spans="1:147" s="93" customFormat="1">
      <c r="A47" s="93">
        <v>41</v>
      </c>
      <c r="K47" s="94"/>
      <c r="Q47" s="94"/>
      <c r="AX47" s="94"/>
      <c r="BQ47" s="95"/>
      <c r="CE47" s="95"/>
      <c r="CU47" s="95"/>
    </row>
    <row r="48" spans="1:147" s="93" customFormat="1">
      <c r="A48" s="93">
        <v>42</v>
      </c>
      <c r="K48" s="94"/>
      <c r="Q48" s="94"/>
      <c r="AX48" s="94"/>
      <c r="BQ48" s="95"/>
      <c r="CE48" s="95"/>
      <c r="CU48" s="95"/>
      <c r="EF48" s="102"/>
    </row>
    <row r="49" spans="1:110" s="93" customFormat="1" ht="15" customHeight="1">
      <c r="A49" s="93">
        <v>43</v>
      </c>
      <c r="K49" s="94"/>
      <c r="Q49" s="94"/>
      <c r="S49" s="98"/>
      <c r="AX49" s="108"/>
      <c r="DD49" s="109"/>
      <c r="DF49" s="99"/>
    </row>
    <row r="50" spans="1:110" s="93" customFormat="1" ht="15" customHeight="1">
      <c r="A50" s="93">
        <v>44</v>
      </c>
      <c r="K50" s="94"/>
      <c r="Q50" s="94"/>
      <c r="S50" s="98"/>
      <c r="AX50" s="108"/>
      <c r="DD50" s="109"/>
      <c r="DF50" s="99"/>
    </row>
    <row r="51" spans="1:110" s="93" customFormat="1" ht="15" customHeight="1">
      <c r="A51" s="93">
        <v>45</v>
      </c>
      <c r="K51" s="94"/>
      <c r="Q51" s="94"/>
      <c r="S51" s="98"/>
      <c r="AX51" s="108"/>
      <c r="DD51" s="109"/>
      <c r="DF51" s="99"/>
    </row>
    <row r="52" spans="1:110" s="93" customFormat="1" ht="15" customHeight="1">
      <c r="A52" s="93">
        <v>46</v>
      </c>
      <c r="K52" s="94"/>
      <c r="Q52" s="94"/>
      <c r="S52" s="98"/>
      <c r="AX52" s="108"/>
      <c r="DD52" s="109"/>
      <c r="DF52" s="99"/>
    </row>
    <row r="53" spans="1:110" s="93" customFormat="1" ht="15" customHeight="1">
      <c r="A53" s="93">
        <v>47</v>
      </c>
      <c r="K53" s="94"/>
      <c r="Q53" s="94"/>
      <c r="S53" s="98"/>
      <c r="AX53" s="108"/>
      <c r="DD53" s="109"/>
      <c r="DF53" s="99"/>
    </row>
    <row r="54" spans="1:110" s="93" customFormat="1" ht="15" customHeight="1">
      <c r="A54" s="93">
        <v>48</v>
      </c>
      <c r="K54" s="94"/>
      <c r="Q54" s="94"/>
      <c r="S54" s="98"/>
      <c r="AX54" s="108"/>
      <c r="DD54" s="109"/>
      <c r="DF54" s="99"/>
    </row>
    <row r="55" spans="1:110" s="93" customFormat="1" ht="15" customHeight="1">
      <c r="A55" s="93">
        <v>49</v>
      </c>
      <c r="K55" s="94"/>
      <c r="Q55" s="94"/>
      <c r="S55" s="98"/>
      <c r="AX55" s="108"/>
      <c r="DD55" s="109"/>
      <c r="DF55" s="99"/>
    </row>
    <row r="56" spans="1:110" s="93" customFormat="1" ht="15" customHeight="1">
      <c r="A56" s="93">
        <v>50</v>
      </c>
      <c r="K56" s="94"/>
      <c r="Q56" s="94"/>
      <c r="S56" s="98"/>
      <c r="AX56" s="108"/>
      <c r="DD56" s="109"/>
      <c r="DF56" s="99"/>
    </row>
    <row r="57" spans="1:110" s="93" customFormat="1" ht="15" customHeight="1">
      <c r="A57" s="93">
        <v>51</v>
      </c>
      <c r="K57" s="94"/>
      <c r="Q57" s="94"/>
      <c r="S57" s="98"/>
      <c r="AX57" s="108"/>
      <c r="DD57" s="109"/>
      <c r="DF57" s="99"/>
    </row>
    <row r="58" spans="1:110" s="93" customFormat="1" ht="15" customHeight="1">
      <c r="A58" s="93">
        <v>52</v>
      </c>
      <c r="K58" s="94"/>
      <c r="Q58" s="94"/>
      <c r="S58" s="98"/>
      <c r="AX58" s="108"/>
      <c r="DD58" s="109"/>
      <c r="DF58" s="99"/>
    </row>
    <row r="59" spans="1:110" s="93" customFormat="1" ht="15" customHeight="1">
      <c r="A59" s="93">
        <v>53</v>
      </c>
      <c r="K59" s="94"/>
      <c r="Q59" s="94"/>
      <c r="S59" s="98"/>
      <c r="AX59" s="108"/>
      <c r="DD59" s="109"/>
      <c r="DF59" s="99"/>
    </row>
    <row r="60" spans="1:110" s="93" customFormat="1" ht="15" customHeight="1">
      <c r="A60" s="93">
        <v>54</v>
      </c>
      <c r="K60" s="94"/>
      <c r="Q60" s="94"/>
      <c r="S60" s="98"/>
      <c r="AX60" s="108"/>
      <c r="DD60" s="109"/>
      <c r="DF60" s="99"/>
    </row>
    <row r="61" spans="1:110" s="114" customFormat="1" ht="15" customHeight="1">
      <c r="A61" s="114">
        <v>55</v>
      </c>
      <c r="K61" s="115"/>
      <c r="Q61" s="115"/>
      <c r="S61" s="116"/>
      <c r="AX61" s="117"/>
      <c r="DD61" s="118"/>
      <c r="DF61" s="119"/>
    </row>
    <row r="62" spans="1:110" s="114" customFormat="1" ht="15" customHeight="1">
      <c r="A62" s="114">
        <v>56</v>
      </c>
      <c r="K62" s="115"/>
      <c r="Q62" s="115"/>
      <c r="S62" s="116"/>
      <c r="AX62" s="117"/>
      <c r="DD62" s="118"/>
      <c r="DF62" s="119"/>
    </row>
    <row r="63" spans="1:110" s="114" customFormat="1" ht="15" customHeight="1">
      <c r="A63" s="114">
        <v>57</v>
      </c>
      <c r="K63" s="115"/>
      <c r="Q63" s="115"/>
      <c r="S63" s="116"/>
      <c r="AX63" s="117"/>
      <c r="DD63" s="118"/>
      <c r="DF63" s="119"/>
    </row>
    <row r="64" spans="1:110" s="114" customFormat="1" ht="15" customHeight="1">
      <c r="A64" s="114">
        <v>58</v>
      </c>
      <c r="K64" s="115"/>
      <c r="Q64" s="115"/>
      <c r="S64" s="116"/>
      <c r="AX64" s="117"/>
      <c r="DD64" s="118"/>
      <c r="DF64" s="119"/>
    </row>
    <row r="65" spans="1:110" s="114" customFormat="1" ht="15" customHeight="1">
      <c r="A65" s="114">
        <v>59</v>
      </c>
      <c r="K65" s="115"/>
      <c r="Q65" s="115"/>
      <c r="S65" s="116"/>
      <c r="AX65" s="117"/>
      <c r="DD65" s="118"/>
      <c r="DF65" s="119"/>
    </row>
    <row r="66" spans="1:110" s="114" customFormat="1" ht="15" customHeight="1">
      <c r="A66" s="114">
        <v>60</v>
      </c>
      <c r="K66" s="115"/>
      <c r="Q66" s="115"/>
      <c r="S66" s="116"/>
      <c r="AX66" s="117"/>
      <c r="DD66" s="118"/>
      <c r="DF66" s="119"/>
    </row>
    <row r="67" spans="1:110" s="114" customFormat="1" ht="15" customHeight="1">
      <c r="A67" s="114">
        <v>61</v>
      </c>
      <c r="K67" s="115"/>
      <c r="Q67" s="115"/>
      <c r="S67" s="116"/>
      <c r="AX67" s="117"/>
      <c r="DD67" s="118"/>
      <c r="DF67" s="119"/>
    </row>
    <row r="68" spans="1:110" s="114" customFormat="1" ht="15" customHeight="1">
      <c r="A68" s="114">
        <v>62</v>
      </c>
      <c r="K68" s="115"/>
      <c r="Q68" s="115"/>
      <c r="S68" s="116"/>
      <c r="AX68" s="117"/>
      <c r="DD68" s="118"/>
      <c r="DF68" s="119"/>
    </row>
    <row r="69" spans="1:110" s="93" customFormat="1" ht="15" customHeight="1">
      <c r="A69" s="93">
        <v>63</v>
      </c>
      <c r="K69" s="94"/>
      <c r="Q69" s="94"/>
      <c r="S69" s="98"/>
      <c r="AX69" s="108"/>
      <c r="DD69" s="109"/>
      <c r="DF69" s="99"/>
    </row>
    <row r="70" spans="1:110" s="93" customFormat="1" ht="15" customHeight="1">
      <c r="A70" s="93">
        <v>64</v>
      </c>
      <c r="K70" s="94"/>
      <c r="Q70" s="94"/>
      <c r="S70" s="98"/>
      <c r="AX70" s="108"/>
      <c r="DD70" s="109"/>
      <c r="DF70" s="99"/>
    </row>
    <row r="71" spans="1:110" s="93" customFormat="1" ht="15" customHeight="1">
      <c r="A71" s="93">
        <v>65</v>
      </c>
      <c r="K71" s="94"/>
      <c r="Q71" s="94"/>
      <c r="S71" s="98"/>
      <c r="AX71" s="108"/>
      <c r="DD71" s="109"/>
      <c r="DF71" s="99"/>
    </row>
    <row r="72" spans="1:110" s="93" customFormat="1" ht="15" customHeight="1">
      <c r="A72" s="93">
        <v>66</v>
      </c>
      <c r="K72" s="94"/>
      <c r="Q72" s="94"/>
      <c r="S72" s="98"/>
      <c r="AX72" s="108"/>
      <c r="DD72" s="109"/>
      <c r="DF72" s="99"/>
    </row>
    <row r="73" spans="1:110" s="93" customFormat="1" ht="15" customHeight="1">
      <c r="A73" s="93">
        <v>67</v>
      </c>
      <c r="K73" s="94"/>
      <c r="Q73" s="94"/>
      <c r="S73" s="98"/>
      <c r="AX73" s="108"/>
      <c r="DD73" s="109"/>
      <c r="DF73" s="99"/>
    </row>
    <row r="74" spans="1:110" s="93" customFormat="1" ht="15" customHeight="1">
      <c r="A74" s="93">
        <v>68</v>
      </c>
      <c r="K74" s="94"/>
      <c r="Q74" s="94"/>
      <c r="S74" s="98"/>
      <c r="AX74" s="108"/>
      <c r="DD74" s="109"/>
      <c r="DF74" s="99"/>
    </row>
    <row r="75" spans="1:110" s="98" customFormat="1" ht="15" customHeight="1">
      <c r="A75" s="93">
        <v>69</v>
      </c>
      <c r="D75" s="93"/>
      <c r="K75" s="100"/>
      <c r="L75" s="93"/>
      <c r="Q75" s="100"/>
      <c r="AX75" s="110"/>
      <c r="DD75" s="111"/>
      <c r="DF75" s="101"/>
    </row>
    <row r="76" spans="1:110" s="98" customFormat="1" ht="15" customHeight="1">
      <c r="A76" s="93">
        <v>70</v>
      </c>
      <c r="D76" s="93"/>
      <c r="K76" s="100"/>
      <c r="L76" s="93"/>
      <c r="Q76" s="100"/>
      <c r="AX76" s="110"/>
      <c r="DD76" s="111"/>
      <c r="DF76" s="101"/>
    </row>
    <row r="77" spans="1:110" s="98" customFormat="1" ht="15" customHeight="1">
      <c r="A77" s="93">
        <v>71</v>
      </c>
      <c r="D77" s="93"/>
      <c r="K77" s="112"/>
      <c r="L77" s="93"/>
      <c r="Q77" s="100"/>
      <c r="AX77" s="110"/>
      <c r="DD77" s="111"/>
      <c r="DF77" s="101"/>
    </row>
    <row r="78" spans="1:110" s="98" customFormat="1" ht="15" customHeight="1">
      <c r="A78" s="93">
        <v>72</v>
      </c>
      <c r="D78" s="93"/>
      <c r="K78" s="112"/>
      <c r="Q78" s="100"/>
      <c r="AX78" s="110"/>
      <c r="DD78" s="111"/>
      <c r="DF78" s="101"/>
    </row>
    <row r="79" spans="1:110" s="98" customFormat="1" ht="15" customHeight="1">
      <c r="A79" s="93">
        <v>73</v>
      </c>
      <c r="D79" s="93"/>
      <c r="K79" s="112"/>
      <c r="Q79" s="100"/>
      <c r="AX79" s="110"/>
      <c r="DD79" s="111"/>
      <c r="DF79" s="101"/>
    </row>
    <row r="80" spans="1:110" s="93" customFormat="1" ht="15" customHeight="1">
      <c r="A80" s="93">
        <v>74</v>
      </c>
      <c r="K80" s="112"/>
      <c r="Q80" s="94"/>
      <c r="S80" s="98"/>
      <c r="AX80" s="108"/>
      <c r="DD80" s="109"/>
      <c r="DF80" s="99"/>
    </row>
    <row r="81" spans="1:110" s="93" customFormat="1" ht="15" customHeight="1">
      <c r="A81" s="93">
        <v>75</v>
      </c>
      <c r="K81" s="112"/>
      <c r="Q81" s="94"/>
      <c r="S81" s="98"/>
      <c r="AX81" s="108"/>
      <c r="DD81" s="109"/>
      <c r="DF81" s="99"/>
    </row>
    <row r="82" spans="1:110" s="93" customFormat="1" ht="15" customHeight="1">
      <c r="A82" s="93">
        <v>76</v>
      </c>
      <c r="K82" s="112"/>
      <c r="Q82" s="94"/>
      <c r="S82" s="98"/>
      <c r="AX82" s="108"/>
      <c r="DD82" s="109"/>
      <c r="DF82" s="99"/>
    </row>
    <row r="83" spans="1:110" s="93" customFormat="1" ht="15" customHeight="1">
      <c r="A83" s="93">
        <v>77</v>
      </c>
      <c r="K83" s="112"/>
      <c r="Q83" s="94"/>
      <c r="S83" s="98"/>
      <c r="AX83" s="108"/>
      <c r="DD83" s="109"/>
      <c r="DF83" s="99"/>
    </row>
    <row r="84" spans="1:110" s="93" customFormat="1" ht="15" customHeight="1">
      <c r="A84" s="93">
        <v>78</v>
      </c>
      <c r="K84" s="112"/>
      <c r="Q84" s="94"/>
      <c r="S84" s="98"/>
      <c r="AX84" s="108"/>
      <c r="DD84" s="109"/>
      <c r="DF84" s="99"/>
    </row>
    <row r="85" spans="1:110" s="93" customFormat="1" ht="15" customHeight="1">
      <c r="A85" s="93">
        <v>79</v>
      </c>
      <c r="K85" s="94"/>
      <c r="Q85" s="94"/>
      <c r="S85" s="98"/>
      <c r="AX85" s="108"/>
      <c r="DD85" s="109"/>
      <c r="DF85" s="99"/>
    </row>
    <row r="86" spans="1:110" s="93" customFormat="1" ht="15" customHeight="1">
      <c r="A86" s="93">
        <v>80</v>
      </c>
      <c r="K86" s="94"/>
      <c r="Q86" s="94"/>
      <c r="S86" s="98"/>
      <c r="AX86" s="108"/>
      <c r="DD86" s="109"/>
      <c r="DF86" s="99"/>
    </row>
    <row r="87" spans="1:110" s="93" customFormat="1" ht="15" customHeight="1">
      <c r="A87" s="93">
        <v>81</v>
      </c>
      <c r="K87" s="94"/>
      <c r="Q87" s="94"/>
      <c r="S87" s="98"/>
      <c r="AX87" s="108"/>
      <c r="DD87" s="109"/>
      <c r="DF87" s="99"/>
    </row>
    <row r="88" spans="1:110" s="93" customFormat="1" ht="15" customHeight="1">
      <c r="A88" s="93">
        <v>82</v>
      </c>
      <c r="K88" s="94"/>
      <c r="Q88" s="94"/>
      <c r="S88" s="98"/>
      <c r="AX88" s="108"/>
      <c r="DD88" s="109"/>
      <c r="DF88" s="99"/>
    </row>
    <row r="89" spans="1:110" s="93" customFormat="1" ht="15" customHeight="1">
      <c r="A89" s="93">
        <v>83</v>
      </c>
      <c r="K89" s="94"/>
      <c r="Q89" s="94"/>
      <c r="S89" s="98"/>
      <c r="AX89" s="108"/>
      <c r="DD89" s="109"/>
      <c r="DF89" s="99"/>
    </row>
    <row r="90" spans="1:110" s="93" customFormat="1" ht="15" customHeight="1">
      <c r="A90" s="93">
        <v>84</v>
      </c>
      <c r="K90" s="94"/>
      <c r="Q90" s="94"/>
      <c r="S90" s="98"/>
      <c r="AX90" s="108"/>
      <c r="DD90" s="109"/>
      <c r="DF90" s="99"/>
    </row>
    <row r="91" spans="1:110" s="93" customFormat="1" ht="15" customHeight="1">
      <c r="A91" s="93">
        <v>85</v>
      </c>
      <c r="K91" s="94"/>
      <c r="Q91" s="94"/>
      <c r="S91" s="98"/>
      <c r="AX91" s="108"/>
      <c r="DD91" s="109"/>
      <c r="DF91" s="99"/>
    </row>
    <row r="92" spans="1:110" s="93" customFormat="1" ht="15" customHeight="1">
      <c r="A92" s="93">
        <v>86</v>
      </c>
      <c r="K92" s="112"/>
      <c r="Q92" s="94"/>
      <c r="S92" s="98"/>
      <c r="AX92" s="108"/>
      <c r="DD92" s="109"/>
      <c r="DF92" s="99"/>
    </row>
    <row r="93" spans="1:110" s="93" customFormat="1" ht="15" customHeight="1">
      <c r="A93" s="93">
        <v>87</v>
      </c>
      <c r="K93" s="112"/>
      <c r="Q93" s="94"/>
      <c r="S93" s="98"/>
      <c r="AX93" s="108"/>
      <c r="DD93" s="109"/>
      <c r="DF93" s="99"/>
    </row>
    <row r="94" spans="1:110" s="93" customFormat="1" ht="15" customHeight="1">
      <c r="A94" s="93">
        <v>88</v>
      </c>
      <c r="K94" s="94"/>
      <c r="Q94" s="94"/>
      <c r="S94" s="98"/>
      <c r="AX94" s="108"/>
      <c r="DD94" s="109"/>
      <c r="DE94" s="109"/>
      <c r="DF94" s="99"/>
    </row>
    <row r="95" spans="1:110" s="93" customFormat="1" ht="15" customHeight="1">
      <c r="A95" s="93">
        <v>89</v>
      </c>
      <c r="K95" s="94"/>
      <c r="Q95" s="94"/>
      <c r="S95" s="98"/>
      <c r="AX95" s="108"/>
      <c r="DD95" s="109"/>
      <c r="DE95" s="109"/>
      <c r="DF95" s="99"/>
    </row>
    <row r="96" spans="1:110" s="93" customFormat="1" ht="15" customHeight="1">
      <c r="A96" s="93">
        <v>90</v>
      </c>
      <c r="K96" s="94"/>
      <c r="Q96" s="94"/>
      <c r="S96" s="98"/>
      <c r="AX96" s="108"/>
      <c r="DD96" s="109"/>
      <c r="DE96" s="109"/>
      <c r="DF96" s="99"/>
    </row>
    <row r="97" spans="1:110" s="93" customFormat="1" ht="15" customHeight="1">
      <c r="A97" s="93">
        <v>91</v>
      </c>
      <c r="K97" s="94"/>
      <c r="Q97" s="94"/>
      <c r="S97" s="98"/>
      <c r="AX97" s="108"/>
      <c r="DD97" s="109"/>
      <c r="DE97" s="109"/>
      <c r="DF97" s="99"/>
    </row>
    <row r="98" spans="1:110" s="93" customFormat="1" ht="15" customHeight="1">
      <c r="A98" s="93">
        <v>92</v>
      </c>
      <c r="K98" s="94"/>
      <c r="Q98" s="94"/>
      <c r="S98" s="98"/>
      <c r="AX98" s="108"/>
      <c r="DD98" s="109"/>
      <c r="DF98" s="99"/>
    </row>
    <row r="99" spans="1:110" s="93" customFormat="1" ht="15" customHeight="1">
      <c r="A99" s="93">
        <v>93</v>
      </c>
      <c r="K99" s="112"/>
      <c r="Q99" s="94"/>
      <c r="S99" s="98"/>
      <c r="AX99" s="108"/>
      <c r="DD99" s="109"/>
      <c r="DE99" s="109"/>
      <c r="DF99" s="99"/>
    </row>
    <row r="100" spans="1:110" s="93" customFormat="1" ht="15" customHeight="1">
      <c r="A100" s="93">
        <v>94</v>
      </c>
      <c r="K100" s="112"/>
      <c r="Q100" s="94"/>
      <c r="S100" s="98"/>
      <c r="AX100" s="108"/>
      <c r="DD100" s="109"/>
      <c r="DE100" s="109"/>
      <c r="DF100" s="99"/>
    </row>
    <row r="101" spans="1:110" s="93" customFormat="1" ht="15" customHeight="1">
      <c r="A101" s="93">
        <v>95</v>
      </c>
      <c r="K101" s="112"/>
      <c r="Q101" s="94"/>
      <c r="S101" s="98"/>
      <c r="AX101" s="108"/>
      <c r="DD101" s="109"/>
      <c r="DE101" s="109"/>
      <c r="DF101" s="99"/>
    </row>
    <row r="102" spans="1:110" s="93" customFormat="1" ht="15" customHeight="1">
      <c r="A102" s="93">
        <v>96</v>
      </c>
      <c r="K102" s="112"/>
      <c r="Q102" s="94"/>
      <c r="S102" s="98"/>
      <c r="AX102" s="108"/>
      <c r="DD102" s="109"/>
      <c r="DE102" s="109"/>
      <c r="DF102" s="99"/>
    </row>
    <row r="103" spans="1:110" s="93" customFormat="1" ht="15" customHeight="1">
      <c r="A103" s="93">
        <v>97</v>
      </c>
      <c r="K103" s="112"/>
      <c r="Q103" s="94"/>
      <c r="S103" s="98"/>
      <c r="AX103" s="108"/>
      <c r="DD103" s="109"/>
      <c r="DF103" s="99"/>
    </row>
    <row r="104" spans="1:110" s="93" customFormat="1" ht="15" customHeight="1">
      <c r="A104" s="93">
        <v>98</v>
      </c>
      <c r="K104" s="94"/>
      <c r="Q104" s="94"/>
      <c r="S104" s="98"/>
      <c r="AX104" s="108"/>
      <c r="DD104" s="109"/>
      <c r="DE104" s="109"/>
      <c r="DF104" s="99"/>
    </row>
    <row r="105" spans="1:110" s="93" customFormat="1" ht="15" customHeight="1">
      <c r="A105" s="93">
        <v>99</v>
      </c>
      <c r="K105" s="112"/>
      <c r="Q105" s="94"/>
      <c r="S105" s="98"/>
      <c r="AX105" s="108"/>
      <c r="DD105" s="109"/>
      <c r="DE105" s="109"/>
      <c r="DF105" s="99"/>
    </row>
    <row r="106" spans="1:110" s="93" customFormat="1" ht="15" customHeight="1">
      <c r="A106" s="93">
        <v>100</v>
      </c>
      <c r="K106" s="94"/>
      <c r="Q106" s="94"/>
      <c r="S106" s="98"/>
      <c r="AX106" s="108"/>
      <c r="DD106" s="109"/>
      <c r="DE106" s="109"/>
      <c r="DF106" s="99"/>
    </row>
    <row r="107" spans="1:110" s="93" customFormat="1" ht="15" customHeight="1">
      <c r="A107" s="93">
        <v>101</v>
      </c>
      <c r="K107" s="112"/>
      <c r="Q107" s="94"/>
      <c r="S107" s="98"/>
      <c r="AX107" s="108"/>
      <c r="DD107" s="109"/>
      <c r="DE107" s="109"/>
      <c r="DF107" s="99"/>
    </row>
    <row r="108" spans="1:110" s="93" customFormat="1" ht="15" customHeight="1">
      <c r="A108" s="93">
        <v>102</v>
      </c>
      <c r="K108" s="94"/>
      <c r="Q108" s="94"/>
      <c r="S108" s="98"/>
      <c r="AX108" s="108"/>
      <c r="DD108" s="109"/>
      <c r="DE108" s="109"/>
      <c r="DF108" s="99"/>
    </row>
    <row r="109" spans="1:110" s="93" customFormat="1" ht="15" customHeight="1">
      <c r="A109" s="93">
        <v>103</v>
      </c>
      <c r="K109" s="112"/>
      <c r="Q109" s="94"/>
      <c r="S109" s="98"/>
      <c r="AX109" s="108"/>
      <c r="DD109" s="109"/>
      <c r="DE109" s="109"/>
    </row>
    <row r="110" spans="1:110" s="93" customFormat="1" ht="15" customHeight="1">
      <c r="A110" s="93">
        <v>104</v>
      </c>
      <c r="K110" s="94"/>
      <c r="Q110" s="94"/>
      <c r="S110" s="98"/>
      <c r="AX110" s="108"/>
      <c r="DF110" s="99"/>
    </row>
    <row r="111" spans="1:110" s="93" customFormat="1" ht="15" customHeight="1">
      <c r="A111" s="93">
        <v>105</v>
      </c>
      <c r="K111" s="112"/>
      <c r="Q111" s="94"/>
      <c r="S111" s="98"/>
      <c r="AX111" s="108"/>
      <c r="DF111" s="99"/>
    </row>
    <row r="112" spans="1:110" s="93" customFormat="1" ht="15" customHeight="1">
      <c r="A112" s="93">
        <v>106</v>
      </c>
      <c r="K112" s="94"/>
      <c r="Q112" s="94"/>
      <c r="S112" s="98"/>
      <c r="AX112" s="108"/>
      <c r="DF112" s="99"/>
    </row>
    <row r="113" spans="1:110" s="93" customFormat="1" ht="15" customHeight="1">
      <c r="A113" s="93">
        <v>107</v>
      </c>
      <c r="K113" s="112"/>
      <c r="Q113" s="94"/>
      <c r="S113" s="98"/>
      <c r="AX113" s="108"/>
      <c r="DF113" s="99"/>
    </row>
    <row r="114" spans="1:110" s="93" customFormat="1" ht="15" customHeight="1">
      <c r="A114" s="93">
        <v>108</v>
      </c>
      <c r="K114" s="94"/>
      <c r="Q114" s="94"/>
      <c r="S114" s="98"/>
      <c r="AX114" s="108"/>
      <c r="DF114" s="99"/>
    </row>
    <row r="115" spans="1:110" s="93" customFormat="1" ht="15" customHeight="1">
      <c r="A115" s="93">
        <v>109</v>
      </c>
      <c r="K115" s="112"/>
      <c r="Q115" s="94"/>
      <c r="S115" s="98"/>
      <c r="AX115" s="108"/>
      <c r="DF115" s="99"/>
    </row>
    <row r="116" spans="1:110" s="93" customFormat="1" ht="15" customHeight="1">
      <c r="A116" s="93">
        <v>110</v>
      </c>
      <c r="K116" s="94"/>
      <c r="Q116" s="94"/>
      <c r="S116" s="98"/>
      <c r="AX116" s="108"/>
      <c r="DF116" s="99"/>
    </row>
    <row r="117" spans="1:110" s="93" customFormat="1" ht="15" customHeight="1">
      <c r="A117" s="93">
        <v>111</v>
      </c>
      <c r="K117" s="112"/>
      <c r="Q117" s="94"/>
      <c r="S117" s="98"/>
      <c r="AX117" s="108"/>
      <c r="DF117" s="99"/>
    </row>
    <row r="118" spans="1:110" s="93" customFormat="1" ht="15" customHeight="1">
      <c r="A118" s="93">
        <v>112</v>
      </c>
      <c r="K118" s="94"/>
      <c r="Q118" s="94"/>
      <c r="S118" s="98"/>
      <c r="AX118" s="108"/>
      <c r="DF118" s="99"/>
    </row>
    <row r="119" spans="1:110" s="93" customFormat="1" ht="15" customHeight="1">
      <c r="A119" s="93">
        <v>113</v>
      </c>
      <c r="K119" s="112"/>
      <c r="Q119" s="94"/>
      <c r="S119" s="98"/>
      <c r="AX119" s="108"/>
      <c r="DF119" s="99"/>
    </row>
    <row r="120" spans="1:110" s="93" customFormat="1" ht="15" customHeight="1">
      <c r="A120" s="93">
        <v>114</v>
      </c>
      <c r="K120" s="94"/>
      <c r="Q120" s="94"/>
      <c r="S120" s="98"/>
      <c r="AX120" s="108"/>
      <c r="DF120" s="99"/>
    </row>
    <row r="121" spans="1:110" s="93" customFormat="1" ht="15" customHeight="1">
      <c r="K121" s="112"/>
      <c r="Q121" s="94"/>
      <c r="S121" s="98"/>
      <c r="AX121" s="108"/>
      <c r="DF121" s="102"/>
    </row>
    <row r="122" spans="1:110" s="93" customFormat="1" ht="15" customHeight="1">
      <c r="K122" s="94"/>
      <c r="Q122" s="94"/>
      <c r="S122" s="98"/>
      <c r="AX122" s="108"/>
      <c r="DF122" s="99"/>
    </row>
    <row r="123" spans="1:110" s="93" customFormat="1" ht="15" customHeight="1">
      <c r="K123" s="94"/>
      <c r="Q123" s="94"/>
      <c r="AX123" s="94"/>
    </row>
    <row r="124" spans="1:110" ht="15" customHeight="1"/>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9" type="noConversion"/>
  <dataValidations count="10">
    <dataValidation type="list" allowBlank="1" showInputMessage="1" showErrorMessage="1" sqref="J24:J48" xr:uid="{890F6269-2A01-4E83-B614-B33519C59D56}">
      <formula1>"DDDSU, DDDUU"</formula1>
    </dataValidation>
    <dataValidation type="list" allowBlank="1" showInputMessage="1" showErrorMessage="1" sqref="F24:F48" xr:uid="{7CEAA843-8108-47D8-8763-FADA2D84DD7E}">
      <formula1>"DU, UMa, InH"</formula1>
    </dataValidation>
    <dataValidation type="list" allowBlank="1" showInputMessage="1" showErrorMessage="1" sqref="E24:E48" xr:uid="{F75DA600-8548-48B9-9E72-0EC1AE073D90}">
      <formula1>"FR1, FR2"</formula1>
    </dataValidation>
    <dataValidation type="list" allowBlank="1" showInputMessage="1" showErrorMessage="1" sqref="N24:N48 N8:N21" xr:uid="{AE925166-4C87-489E-9C83-3AD4AF006897}">
      <formula1>"SU-MIMO, MU-MIMO"</formula1>
    </dataValidation>
    <dataValidation type="list" allowBlank="1" showInputMessage="1" showErrorMessage="1" sqref="AY24:AY48" xr:uid="{0D884F33-64AE-4942-AD58-CC826A968608}">
      <formula1>"Real, Ideal"</formula1>
    </dataValidation>
    <dataValidation type="list" allowBlank="1" showInputMessage="1" showErrorMessage="1" sqref="AQ24:AQ48" xr:uid="{D72A3331-4506-4B51-9C5C-021D735F0687}">
      <formula1>"1, 2"</formula1>
    </dataValidation>
    <dataValidation type="list" allowBlank="1" showInputMessage="1" showErrorMessage="1" sqref="T24:T48 R24:R48 W24:W48 Z24:Z48" xr:uid="{2EADA940-DD33-4D82-B305-451B1C1E5458}">
      <formula1>"Yes, No"</formula1>
    </dataValidation>
    <dataValidation type="list" allowBlank="1" showInputMessage="1" showErrorMessage="1" sqref="I24:I48" xr:uid="{5D06DB89-5FA0-42E5-B770-F385A1BAC936}">
      <formula1>"20, 40, 100, 400, 800, custom - specify"</formula1>
    </dataValidation>
    <dataValidation type="list" allowBlank="1" showInputMessage="1" showErrorMessage="1" sqref="CM24:CM48 G24:G48 BX24:BX48" xr:uid="{A6946D36-0B79-4326-9B83-662660192289}">
      <formula1>"DL, UL"</formula1>
    </dataValidation>
    <dataValidation type="list" allowBlank="1" showInputMessage="1" showErrorMessage="1" sqref="BD24:BD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topLeftCell="A4" zoomScale="85" zoomScaleNormal="85" workbookViewId="0">
      <selection activeCell="FH24" sqref="FH2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8" width="14.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3" t="s">
        <v>306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14" customFormat="1">
      <c r="A7" s="114">
        <v>1</v>
      </c>
      <c r="B7" t="s">
        <v>332</v>
      </c>
      <c r="C7" s="93" t="s">
        <v>353</v>
      </c>
      <c r="D7" s="164" t="s">
        <v>130</v>
      </c>
      <c r="E7" s="164" t="s">
        <v>142</v>
      </c>
      <c r="F7" s="197" t="s">
        <v>348</v>
      </c>
      <c r="G7" s="164">
        <v>1</v>
      </c>
      <c r="H7" s="164">
        <v>100</v>
      </c>
      <c r="I7" s="164" t="s">
        <v>333</v>
      </c>
      <c r="J7" s="164" t="s">
        <v>143</v>
      </c>
      <c r="K7" s="164">
        <v>90</v>
      </c>
      <c r="L7"/>
      <c r="M7" s="164" t="s">
        <v>334</v>
      </c>
      <c r="N7" s="93" t="s">
        <v>133</v>
      </c>
      <c r="O7"/>
      <c r="P7" s="164" t="s">
        <v>134</v>
      </c>
      <c r="Q7" s="164" t="s">
        <v>336</v>
      </c>
      <c r="R7"/>
      <c r="S7" s="197" t="s">
        <v>337</v>
      </c>
      <c r="T7"/>
      <c r="U7"/>
      <c r="V7"/>
      <c r="W7"/>
      <c r="X7"/>
      <c r="Y7"/>
      <c r="Z7"/>
      <c r="AA7"/>
      <c r="AB7" s="164" t="s">
        <v>135</v>
      </c>
      <c r="AC7" s="164">
        <v>0.9</v>
      </c>
      <c r="AD7" s="164"/>
      <c r="AE7" s="164"/>
      <c r="AF7" s="164">
        <v>0.1</v>
      </c>
      <c r="AG7" s="164">
        <v>4</v>
      </c>
      <c r="AH7"/>
      <c r="AI7"/>
      <c r="AJ7"/>
      <c r="AK7"/>
      <c r="AL7"/>
      <c r="AM7" s="164">
        <v>50</v>
      </c>
      <c r="AN7" s="164">
        <v>4</v>
      </c>
      <c r="AO7"/>
      <c r="AP7" s="198">
        <v>1</v>
      </c>
      <c r="AQ7" s="198">
        <v>3</v>
      </c>
      <c r="AR7"/>
      <c r="AS7"/>
      <c r="AT7" s="197">
        <v>2</v>
      </c>
      <c r="AU7" s="164">
        <v>1</v>
      </c>
      <c r="AV7"/>
      <c r="AW7" s="164" t="s">
        <v>338</v>
      </c>
      <c r="AX7" s="164" t="s">
        <v>339</v>
      </c>
      <c r="AY7" s="164">
        <v>-90</v>
      </c>
      <c r="AZ7">
        <v>1</v>
      </c>
      <c r="BA7"/>
      <c r="BB7" s="164" t="s">
        <v>137</v>
      </c>
      <c r="BC7" s="198" t="s">
        <v>349</v>
      </c>
      <c r="BD7" s="164">
        <v>30</v>
      </c>
      <c r="BE7" s="164">
        <v>1</v>
      </c>
      <c r="BF7" s="197">
        <v>60</v>
      </c>
      <c r="BG7" s="197" t="s">
        <v>350</v>
      </c>
      <c r="BH7" s="197">
        <v>60</v>
      </c>
      <c r="BI7" s="164">
        <v>1</v>
      </c>
      <c r="BJ7" s="199">
        <v>62500</v>
      </c>
      <c r="BK7">
        <v>0.11</v>
      </c>
      <c r="BL7" s="164">
        <v>1.5</v>
      </c>
      <c r="BM7" s="164">
        <v>0.5</v>
      </c>
      <c r="BN7" s="197">
        <f>BH7*BJ7*8*BI7/1000000</f>
        <v>30</v>
      </c>
      <c r="BO7" s="164">
        <v>2</v>
      </c>
      <c r="BP7" s="164">
        <v>-4</v>
      </c>
      <c r="BQ7" s="164">
        <v>4</v>
      </c>
      <c r="BR7" s="164">
        <v>15</v>
      </c>
      <c r="BS7" s="197" t="s">
        <v>138</v>
      </c>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s="197" t="s">
        <v>235</v>
      </c>
      <c r="EE7" s="197" t="s">
        <v>351</v>
      </c>
      <c r="EF7" s="197" t="s">
        <v>351</v>
      </c>
      <c r="EG7" s="197" t="s">
        <v>351</v>
      </c>
      <c r="EH7" s="164"/>
      <c r="EI7"/>
      <c r="EJ7"/>
      <c r="EK7"/>
      <c r="EL7"/>
      <c r="EM7"/>
      <c r="EN7"/>
      <c r="EO7"/>
      <c r="EP7"/>
      <c r="EQ7"/>
      <c r="ER7"/>
      <c r="ES7"/>
      <c r="ET7"/>
      <c r="EU7"/>
      <c r="EV7"/>
      <c r="EW7"/>
      <c r="EX7"/>
      <c r="EY7" s="197" t="s">
        <v>140</v>
      </c>
      <c r="EZ7" s="93">
        <v>7</v>
      </c>
      <c r="FA7" s="93"/>
      <c r="FB7" s="93">
        <v>7</v>
      </c>
      <c r="FC7" s="93"/>
      <c r="FD7" s="93"/>
      <c r="FE7" s="102">
        <v>0.97570000000000001</v>
      </c>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row>
    <row r="8" spans="1:231" s="114" customFormat="1">
      <c r="A8" s="114">
        <v>2</v>
      </c>
      <c r="B8" t="s">
        <v>332</v>
      </c>
      <c r="C8" s="93" t="s">
        <v>353</v>
      </c>
      <c r="D8" s="164" t="s">
        <v>130</v>
      </c>
      <c r="E8" s="164" t="s">
        <v>142</v>
      </c>
      <c r="F8" s="197" t="s">
        <v>348</v>
      </c>
      <c r="G8" s="164">
        <v>1</v>
      </c>
      <c r="H8" s="164">
        <v>100</v>
      </c>
      <c r="I8" s="164" t="s">
        <v>333</v>
      </c>
      <c r="J8" s="164" t="s">
        <v>143</v>
      </c>
      <c r="K8" s="164">
        <v>90</v>
      </c>
      <c r="L8"/>
      <c r="M8" s="164" t="s">
        <v>334</v>
      </c>
      <c r="N8" s="93" t="s">
        <v>133</v>
      </c>
      <c r="O8"/>
      <c r="P8" s="164" t="s">
        <v>134</v>
      </c>
      <c r="Q8" s="164" t="s">
        <v>336</v>
      </c>
      <c r="R8"/>
      <c r="S8" s="197" t="s">
        <v>337</v>
      </c>
      <c r="T8"/>
      <c r="U8"/>
      <c r="V8"/>
      <c r="W8"/>
      <c r="X8"/>
      <c r="Y8"/>
      <c r="Z8"/>
      <c r="AA8"/>
      <c r="AB8" s="164" t="s">
        <v>135</v>
      </c>
      <c r="AC8" s="164">
        <v>0.9</v>
      </c>
      <c r="AD8" s="164"/>
      <c r="AE8" s="164"/>
      <c r="AF8" s="164">
        <v>0.1</v>
      </c>
      <c r="AG8" s="164">
        <v>4</v>
      </c>
      <c r="AH8"/>
      <c r="AI8"/>
      <c r="AJ8"/>
      <c r="AK8"/>
      <c r="AL8"/>
      <c r="AM8" s="164">
        <v>50</v>
      </c>
      <c r="AN8" s="164">
        <v>4</v>
      </c>
      <c r="AO8"/>
      <c r="AP8" s="198">
        <v>1</v>
      </c>
      <c r="AQ8" s="198">
        <v>3</v>
      </c>
      <c r="AR8"/>
      <c r="AS8"/>
      <c r="AT8" s="197">
        <v>2</v>
      </c>
      <c r="AU8" s="164">
        <v>1</v>
      </c>
      <c r="AV8"/>
      <c r="AW8" s="164" t="s">
        <v>338</v>
      </c>
      <c r="AX8" s="164" t="s">
        <v>339</v>
      </c>
      <c r="AY8" s="164">
        <v>-90</v>
      </c>
      <c r="AZ8">
        <v>1</v>
      </c>
      <c r="BA8"/>
      <c r="BB8" s="164" t="s">
        <v>137</v>
      </c>
      <c r="BC8" s="198" t="s">
        <v>349</v>
      </c>
      <c r="BD8" s="164">
        <v>30</v>
      </c>
      <c r="BE8" s="164">
        <v>1</v>
      </c>
      <c r="BF8" s="197">
        <v>60</v>
      </c>
      <c r="BG8" s="197" t="s">
        <v>350</v>
      </c>
      <c r="BH8" s="197">
        <v>60</v>
      </c>
      <c r="BI8" s="164">
        <v>1</v>
      </c>
      <c r="BJ8" s="199">
        <v>62500</v>
      </c>
      <c r="BK8">
        <v>0.11</v>
      </c>
      <c r="BL8" s="164">
        <v>1.5</v>
      </c>
      <c r="BM8" s="164">
        <v>0.5</v>
      </c>
      <c r="BN8" s="197">
        <f>BH8*BJ8*8*BI8/1000000</f>
        <v>30</v>
      </c>
      <c r="BO8" s="164">
        <v>2</v>
      </c>
      <c r="BP8" s="164">
        <v>-4</v>
      </c>
      <c r="BQ8" s="164">
        <v>4</v>
      </c>
      <c r="BR8" s="164">
        <v>15</v>
      </c>
      <c r="BS8" s="197" t="s">
        <v>138</v>
      </c>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s="197" t="s">
        <v>236</v>
      </c>
      <c r="EE8" s="197">
        <v>16</v>
      </c>
      <c r="EF8" s="197">
        <v>12</v>
      </c>
      <c r="EG8" s="197">
        <v>4</v>
      </c>
      <c r="EH8"/>
      <c r="EI8"/>
      <c r="EJ8"/>
      <c r="EK8"/>
      <c r="EL8"/>
      <c r="EM8"/>
      <c r="EN8"/>
      <c r="EO8"/>
      <c r="EP8"/>
      <c r="EQ8"/>
      <c r="ER8"/>
      <c r="ES8"/>
      <c r="ET8"/>
      <c r="EU8"/>
      <c r="EV8"/>
      <c r="EW8"/>
      <c r="EX8"/>
      <c r="EY8" s="197" t="s">
        <v>140</v>
      </c>
      <c r="EZ8" s="93">
        <v>7</v>
      </c>
      <c r="FA8" s="93"/>
      <c r="FB8" s="93">
        <v>7</v>
      </c>
      <c r="FC8" s="93"/>
      <c r="FD8" s="93"/>
      <c r="FE8" s="102">
        <v>0.79900000000000004</v>
      </c>
      <c r="FF8"/>
      <c r="FG8"/>
      <c r="FH8"/>
      <c r="FI8"/>
      <c r="FJ8"/>
      <c r="FK8"/>
      <c r="FL8"/>
      <c r="FM8"/>
      <c r="FN8"/>
      <c r="FO8"/>
      <c r="FP8"/>
      <c r="FQ8"/>
      <c r="FR8"/>
      <c r="FS8"/>
      <c r="FT8"/>
      <c r="FU8"/>
      <c r="FV8"/>
      <c r="FW8"/>
      <c r="FX8"/>
      <c r="FY8"/>
      <c r="FZ8"/>
      <c r="GA8"/>
      <c r="GB8"/>
      <c r="GC8"/>
      <c r="GD8"/>
      <c r="GE8"/>
      <c r="GF8"/>
      <c r="GG8"/>
      <c r="GH8"/>
      <c r="GI8"/>
      <c r="GJ8"/>
      <c r="GK8"/>
      <c r="GL8"/>
      <c r="GM8"/>
      <c r="GN8" s="164">
        <v>5.52</v>
      </c>
      <c r="GO8" s="164">
        <v>0.377</v>
      </c>
      <c r="GP8" s="164">
        <v>5.524</v>
      </c>
      <c r="GQ8" s="164">
        <v>9.7200000000000006</v>
      </c>
      <c r="GR8"/>
      <c r="GS8"/>
      <c r="GT8"/>
      <c r="GU8"/>
      <c r="GV8"/>
      <c r="GW8"/>
      <c r="GX8"/>
      <c r="GY8"/>
      <c r="GZ8"/>
      <c r="HA8"/>
      <c r="HB8"/>
      <c r="HC8"/>
      <c r="HD8"/>
      <c r="HE8"/>
      <c r="HF8"/>
      <c r="HG8"/>
      <c r="HH8"/>
      <c r="HI8"/>
      <c r="HJ8"/>
      <c r="HK8"/>
      <c r="HL8"/>
      <c r="HM8"/>
      <c r="HN8"/>
      <c r="HO8"/>
      <c r="HP8"/>
      <c r="HQ8"/>
      <c r="HR8"/>
      <c r="HS8"/>
      <c r="HT8"/>
      <c r="HU8"/>
      <c r="HV8"/>
    </row>
    <row r="9" spans="1:231" s="114" customFormat="1">
      <c r="A9" s="114">
        <v>3</v>
      </c>
      <c r="B9" t="s">
        <v>332</v>
      </c>
      <c r="C9" s="93" t="s">
        <v>353</v>
      </c>
      <c r="D9" s="164" t="s">
        <v>130</v>
      </c>
      <c r="E9" s="164" t="s">
        <v>142</v>
      </c>
      <c r="F9" s="197" t="s">
        <v>348</v>
      </c>
      <c r="G9" s="164">
        <v>1</v>
      </c>
      <c r="H9" s="164">
        <v>100</v>
      </c>
      <c r="I9" s="164" t="s">
        <v>333</v>
      </c>
      <c r="J9" s="164" t="s">
        <v>143</v>
      </c>
      <c r="K9" s="164">
        <v>90</v>
      </c>
      <c r="L9"/>
      <c r="M9" s="164" t="s">
        <v>334</v>
      </c>
      <c r="N9" s="93" t="s">
        <v>133</v>
      </c>
      <c r="O9"/>
      <c r="P9" s="164" t="s">
        <v>134</v>
      </c>
      <c r="Q9" s="164" t="s">
        <v>336</v>
      </c>
      <c r="R9"/>
      <c r="S9" s="197" t="s">
        <v>337</v>
      </c>
      <c r="T9"/>
      <c r="U9"/>
      <c r="V9"/>
      <c r="W9"/>
      <c r="X9"/>
      <c r="Y9"/>
      <c r="Z9"/>
      <c r="AA9"/>
      <c r="AB9" s="164" t="s">
        <v>135</v>
      </c>
      <c r="AC9" s="164">
        <v>0.9</v>
      </c>
      <c r="AD9" s="164"/>
      <c r="AE9" s="164"/>
      <c r="AF9" s="164">
        <v>0.1</v>
      </c>
      <c r="AG9" s="164">
        <v>4</v>
      </c>
      <c r="AH9"/>
      <c r="AI9"/>
      <c r="AJ9"/>
      <c r="AK9"/>
      <c r="AL9"/>
      <c r="AM9" s="164">
        <v>50</v>
      </c>
      <c r="AN9" s="164">
        <v>4</v>
      </c>
      <c r="AO9"/>
      <c r="AP9" s="198">
        <v>1</v>
      </c>
      <c r="AQ9" s="198">
        <v>3</v>
      </c>
      <c r="AR9"/>
      <c r="AS9"/>
      <c r="AT9" s="197">
        <v>2</v>
      </c>
      <c r="AU9" s="164">
        <v>1</v>
      </c>
      <c r="AV9"/>
      <c r="AW9" s="164" t="s">
        <v>338</v>
      </c>
      <c r="AX9" s="164" t="s">
        <v>339</v>
      </c>
      <c r="AY9" s="164">
        <v>-90</v>
      </c>
      <c r="AZ9">
        <v>1</v>
      </c>
      <c r="BA9"/>
      <c r="BB9" s="164" t="s">
        <v>137</v>
      </c>
      <c r="BC9" s="198" t="s">
        <v>349</v>
      </c>
      <c r="BD9" s="164">
        <v>30</v>
      </c>
      <c r="BE9" s="164">
        <v>1</v>
      </c>
      <c r="BF9" s="197">
        <v>60</v>
      </c>
      <c r="BG9" s="197" t="s">
        <v>350</v>
      </c>
      <c r="BH9" s="197">
        <v>60</v>
      </c>
      <c r="BI9" s="164">
        <v>1</v>
      </c>
      <c r="BJ9" s="199">
        <v>62500</v>
      </c>
      <c r="BK9">
        <v>0.11</v>
      </c>
      <c r="BL9" s="164">
        <v>1.5</v>
      </c>
      <c r="BM9" s="164">
        <v>0.5</v>
      </c>
      <c r="BN9" s="197">
        <f>BH9*BJ9*8*BI9/1000000</f>
        <v>30</v>
      </c>
      <c r="BO9" s="164">
        <v>2</v>
      </c>
      <c r="BP9" s="164">
        <v>-4</v>
      </c>
      <c r="BQ9" s="164">
        <v>4</v>
      </c>
      <c r="BR9" s="164">
        <v>15</v>
      </c>
      <c r="BS9" s="197" t="s">
        <v>138</v>
      </c>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s="197" t="s">
        <v>236</v>
      </c>
      <c r="EE9" s="197">
        <v>4</v>
      </c>
      <c r="EF9" s="197">
        <v>2</v>
      </c>
      <c r="EG9" s="197">
        <v>2</v>
      </c>
      <c r="EH9"/>
      <c r="EI9"/>
      <c r="EJ9"/>
      <c r="EK9"/>
      <c r="EL9"/>
      <c r="EM9"/>
      <c r="EN9"/>
      <c r="EO9"/>
      <c r="EP9"/>
      <c r="EQ9"/>
      <c r="ER9"/>
      <c r="ES9"/>
      <c r="ET9"/>
      <c r="EU9"/>
      <c r="EV9"/>
      <c r="EW9"/>
      <c r="EX9"/>
      <c r="EY9" s="197" t="s">
        <v>140</v>
      </c>
      <c r="EZ9" s="93">
        <v>7</v>
      </c>
      <c r="FA9" s="93"/>
      <c r="FB9" s="93">
        <v>7</v>
      </c>
      <c r="FC9" s="93"/>
      <c r="FD9" s="93"/>
      <c r="FE9" s="102">
        <v>0.64710000000000001</v>
      </c>
      <c r="FF9"/>
      <c r="FG9"/>
      <c r="FH9"/>
      <c r="FI9"/>
      <c r="FJ9"/>
      <c r="FK9"/>
      <c r="FL9"/>
      <c r="FM9"/>
      <c r="FN9"/>
      <c r="FO9"/>
      <c r="FP9"/>
      <c r="FQ9"/>
      <c r="FR9"/>
      <c r="FS9"/>
      <c r="FT9"/>
      <c r="FU9"/>
      <c r="FV9"/>
      <c r="FW9"/>
      <c r="FX9"/>
      <c r="FY9"/>
      <c r="FZ9"/>
      <c r="GA9"/>
      <c r="GB9"/>
      <c r="GC9"/>
      <c r="GD9"/>
      <c r="GE9"/>
      <c r="GF9"/>
      <c r="GG9"/>
      <c r="GH9"/>
      <c r="GI9"/>
      <c r="GJ9"/>
      <c r="GK9"/>
      <c r="GL9"/>
      <c r="GM9"/>
      <c r="GN9" s="164">
        <v>13.632999999999999</v>
      </c>
      <c r="GO9" s="164">
        <v>5.6529999999999996</v>
      </c>
      <c r="GP9" s="164">
        <v>14.05</v>
      </c>
      <c r="GQ9" s="164">
        <v>20.501000000000001</v>
      </c>
      <c r="GR9"/>
      <c r="GS9"/>
      <c r="GT9"/>
      <c r="GU9"/>
      <c r="GV9"/>
      <c r="GW9"/>
      <c r="GX9"/>
      <c r="GY9"/>
      <c r="GZ9"/>
      <c r="HA9"/>
      <c r="HB9"/>
      <c r="HC9"/>
      <c r="HD9"/>
      <c r="HE9"/>
      <c r="HF9"/>
      <c r="HG9"/>
      <c r="HH9"/>
      <c r="HI9"/>
      <c r="HJ9"/>
      <c r="HK9"/>
      <c r="HL9"/>
      <c r="HM9"/>
      <c r="HN9"/>
      <c r="HO9"/>
      <c r="HP9"/>
      <c r="HQ9"/>
      <c r="HR9"/>
      <c r="HS9"/>
      <c r="HT9"/>
      <c r="HU9"/>
      <c r="HV9"/>
    </row>
    <row r="10" spans="1:231" s="114" customFormat="1">
      <c r="A10" s="114">
        <v>4</v>
      </c>
      <c r="B10" t="s">
        <v>332</v>
      </c>
      <c r="C10" s="93" t="s">
        <v>353</v>
      </c>
      <c r="D10" s="164" t="s">
        <v>130</v>
      </c>
      <c r="E10" s="164" t="s">
        <v>142</v>
      </c>
      <c r="F10" s="197" t="s">
        <v>348</v>
      </c>
      <c r="G10" s="164">
        <v>1</v>
      </c>
      <c r="H10" s="164">
        <v>100</v>
      </c>
      <c r="I10" s="164" t="s">
        <v>333</v>
      </c>
      <c r="J10" s="164" t="s">
        <v>143</v>
      </c>
      <c r="K10" s="164">
        <v>90</v>
      </c>
      <c r="L10"/>
      <c r="M10" s="164" t="s">
        <v>334</v>
      </c>
      <c r="N10" s="93" t="s">
        <v>133</v>
      </c>
      <c r="O10"/>
      <c r="P10" s="164" t="s">
        <v>134</v>
      </c>
      <c r="Q10" s="164" t="s">
        <v>336</v>
      </c>
      <c r="R10"/>
      <c r="S10" s="197" t="s">
        <v>337</v>
      </c>
      <c r="T10"/>
      <c r="U10"/>
      <c r="V10"/>
      <c r="W10"/>
      <c r="X10"/>
      <c r="Y10"/>
      <c r="Z10"/>
      <c r="AA10"/>
      <c r="AB10" s="164" t="s">
        <v>135</v>
      </c>
      <c r="AC10" s="164">
        <v>0.9</v>
      </c>
      <c r="AD10" s="164"/>
      <c r="AE10" s="164"/>
      <c r="AF10" s="164">
        <v>0.1</v>
      </c>
      <c r="AG10" s="164">
        <v>4</v>
      </c>
      <c r="AH10"/>
      <c r="AI10"/>
      <c r="AJ10"/>
      <c r="AK10"/>
      <c r="AL10"/>
      <c r="AM10" s="164">
        <v>50</v>
      </c>
      <c r="AN10" s="164">
        <v>4</v>
      </c>
      <c r="AO10"/>
      <c r="AP10" s="198">
        <v>1</v>
      </c>
      <c r="AQ10" s="198">
        <v>3</v>
      </c>
      <c r="AR10"/>
      <c r="AS10"/>
      <c r="AT10" s="197">
        <v>2</v>
      </c>
      <c r="AU10" s="164">
        <v>1</v>
      </c>
      <c r="AV10"/>
      <c r="AW10" s="164" t="s">
        <v>338</v>
      </c>
      <c r="AX10" s="164" t="s">
        <v>339</v>
      </c>
      <c r="AY10" s="164">
        <v>-90</v>
      </c>
      <c r="AZ10">
        <v>1</v>
      </c>
      <c r="BA10"/>
      <c r="BB10" s="164" t="s">
        <v>137</v>
      </c>
      <c r="BC10" s="198" t="s">
        <v>349</v>
      </c>
      <c r="BD10" s="164">
        <v>30</v>
      </c>
      <c r="BE10" s="164">
        <v>1</v>
      </c>
      <c r="BF10" s="197">
        <v>60</v>
      </c>
      <c r="BG10" s="197" t="s">
        <v>350</v>
      </c>
      <c r="BH10" s="197">
        <v>60</v>
      </c>
      <c r="BI10" s="164">
        <v>1</v>
      </c>
      <c r="BJ10" s="199">
        <v>62500</v>
      </c>
      <c r="BK10">
        <v>0.11</v>
      </c>
      <c r="BL10" s="164">
        <v>1.5</v>
      </c>
      <c r="BM10" s="164">
        <v>0.5</v>
      </c>
      <c r="BN10" s="197">
        <f>BH10*BJ10*8*BI10/1000000</f>
        <v>30</v>
      </c>
      <c r="BO10" s="164">
        <v>2</v>
      </c>
      <c r="BP10" s="164">
        <v>-4</v>
      </c>
      <c r="BQ10" s="164">
        <v>4</v>
      </c>
      <c r="BR10" s="164">
        <v>15</v>
      </c>
      <c r="BS10" s="197" t="s">
        <v>138</v>
      </c>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s="197" t="s">
        <v>236</v>
      </c>
      <c r="EE10" s="197">
        <v>16</v>
      </c>
      <c r="EF10" s="197">
        <v>8</v>
      </c>
      <c r="EG10" s="197">
        <v>8</v>
      </c>
      <c r="EH10"/>
      <c r="EI10"/>
      <c r="EJ10"/>
      <c r="EK10"/>
      <c r="EL10"/>
      <c r="EM10"/>
      <c r="EN10"/>
      <c r="EO10"/>
      <c r="EP10"/>
      <c r="EQ10"/>
      <c r="ER10"/>
      <c r="ES10"/>
      <c r="ET10"/>
      <c r="EU10"/>
      <c r="EV10"/>
      <c r="EW10"/>
      <c r="EX10"/>
      <c r="EY10" s="197" t="s">
        <v>140</v>
      </c>
      <c r="EZ10" s="93">
        <v>7</v>
      </c>
      <c r="FA10" s="93"/>
      <c r="FB10" s="93">
        <v>7</v>
      </c>
      <c r="FC10" s="93"/>
      <c r="FD10" s="93"/>
      <c r="FE10" s="102">
        <v>0.55700000000000005</v>
      </c>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s="164">
        <v>6.952</v>
      </c>
      <c r="GO10" s="164">
        <v>0.34399999999999997</v>
      </c>
      <c r="GP10" s="164">
        <v>5.51</v>
      </c>
      <c r="GQ10" s="164">
        <v>16.472000000000001</v>
      </c>
      <c r="GR10"/>
      <c r="GS10"/>
      <c r="GT10"/>
      <c r="GU10"/>
      <c r="GV10"/>
      <c r="GW10"/>
      <c r="GX10"/>
      <c r="GY10"/>
      <c r="GZ10"/>
      <c r="HA10"/>
      <c r="HB10"/>
      <c r="HC10"/>
      <c r="HD10"/>
      <c r="HE10"/>
      <c r="HF10"/>
      <c r="HG10"/>
      <c r="HH10"/>
      <c r="HI10"/>
      <c r="HJ10"/>
      <c r="HK10"/>
      <c r="HL10"/>
      <c r="HM10"/>
      <c r="HN10"/>
      <c r="HO10"/>
      <c r="HP10"/>
      <c r="HQ10"/>
      <c r="HR10"/>
      <c r="HS10"/>
      <c r="HT10"/>
      <c r="HU10"/>
      <c r="HV10"/>
    </row>
    <row r="11" spans="1:231" s="124" customFormat="1">
      <c r="A11" s="114">
        <v>5</v>
      </c>
      <c r="B11" t="s">
        <v>332</v>
      </c>
      <c r="C11" s="93" t="s">
        <v>353</v>
      </c>
      <c r="D11" s="164" t="s">
        <v>130</v>
      </c>
      <c r="E11" s="164" t="s">
        <v>142</v>
      </c>
      <c r="F11" s="197" t="s">
        <v>348</v>
      </c>
      <c r="G11" s="164">
        <v>1</v>
      </c>
      <c r="H11" s="164">
        <v>100</v>
      </c>
      <c r="I11" s="164" t="s">
        <v>333</v>
      </c>
      <c r="J11" s="164" t="s">
        <v>143</v>
      </c>
      <c r="K11" s="164">
        <v>90</v>
      </c>
      <c r="L11"/>
      <c r="M11" s="164" t="s">
        <v>334</v>
      </c>
      <c r="N11" s="93" t="s">
        <v>133</v>
      </c>
      <c r="O11"/>
      <c r="P11" s="164" t="s">
        <v>134</v>
      </c>
      <c r="Q11" s="164" t="s">
        <v>336</v>
      </c>
      <c r="R11"/>
      <c r="S11" s="197" t="s">
        <v>337</v>
      </c>
      <c r="T11"/>
      <c r="U11"/>
      <c r="V11"/>
      <c r="W11"/>
      <c r="X11"/>
      <c r="Y11"/>
      <c r="Z11"/>
      <c r="AA11"/>
      <c r="AB11" s="164" t="s">
        <v>135</v>
      </c>
      <c r="AC11" s="164">
        <v>0.9</v>
      </c>
      <c r="AD11" s="164"/>
      <c r="AE11" s="164"/>
      <c r="AF11" s="164">
        <v>0.1</v>
      </c>
      <c r="AG11" s="164">
        <v>4</v>
      </c>
      <c r="AH11"/>
      <c r="AI11"/>
      <c r="AJ11"/>
      <c r="AK11"/>
      <c r="AL11"/>
      <c r="AM11" s="164">
        <v>50</v>
      </c>
      <c r="AN11" s="164">
        <v>4</v>
      </c>
      <c r="AO11"/>
      <c r="AP11" s="198">
        <v>1</v>
      </c>
      <c r="AQ11" s="198">
        <v>3</v>
      </c>
      <c r="AR11"/>
      <c r="AS11"/>
      <c r="AT11" s="197">
        <v>2</v>
      </c>
      <c r="AU11" s="164">
        <v>1</v>
      </c>
      <c r="AV11"/>
      <c r="AW11" s="164" t="s">
        <v>338</v>
      </c>
      <c r="AX11" s="164" t="s">
        <v>339</v>
      </c>
      <c r="AY11" s="164">
        <v>-90</v>
      </c>
      <c r="AZ11">
        <v>1</v>
      </c>
      <c r="BA11"/>
      <c r="BB11" s="164" t="s">
        <v>137</v>
      </c>
      <c r="BC11" s="198" t="s">
        <v>349</v>
      </c>
      <c r="BD11" s="164">
        <v>30</v>
      </c>
      <c r="BE11" s="164">
        <v>1</v>
      </c>
      <c r="BF11" s="197">
        <v>60</v>
      </c>
      <c r="BG11" s="197" t="s">
        <v>350</v>
      </c>
      <c r="BH11" s="197">
        <v>60</v>
      </c>
      <c r="BI11" s="164">
        <v>1</v>
      </c>
      <c r="BJ11" s="199">
        <v>62500</v>
      </c>
      <c r="BK11">
        <v>0.11</v>
      </c>
      <c r="BL11" s="164">
        <v>1.5</v>
      </c>
      <c r="BM11" s="164">
        <v>0.5</v>
      </c>
      <c r="BN11" s="197">
        <f>BH11*BJ11*8*BI11/1000000</f>
        <v>30</v>
      </c>
      <c r="BO11" s="164">
        <v>2</v>
      </c>
      <c r="BP11" s="164">
        <v>-4</v>
      </c>
      <c r="BQ11" s="164">
        <v>4</v>
      </c>
      <c r="BR11" s="164">
        <v>15</v>
      </c>
      <c r="BS11" s="197" t="s">
        <v>138</v>
      </c>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s="197" t="s">
        <v>236</v>
      </c>
      <c r="EE11" s="197">
        <v>10</v>
      </c>
      <c r="EF11" s="197">
        <v>8</v>
      </c>
      <c r="EG11" s="197">
        <v>2</v>
      </c>
      <c r="EH11"/>
      <c r="EI11"/>
      <c r="EJ11"/>
      <c r="EK11"/>
      <c r="EL11"/>
      <c r="EM11"/>
      <c r="EN11"/>
      <c r="EO11"/>
      <c r="EP11"/>
      <c r="EQ11"/>
      <c r="ER11"/>
      <c r="ES11"/>
      <c r="ET11"/>
      <c r="EU11"/>
      <c r="EV11"/>
      <c r="EW11"/>
      <c r="EX11"/>
      <c r="EY11" s="197" t="s">
        <v>140</v>
      </c>
      <c r="EZ11" s="93">
        <v>7</v>
      </c>
      <c r="FA11" s="93"/>
      <c r="FB11" s="93">
        <v>7</v>
      </c>
      <c r="FC11" s="93"/>
      <c r="FD11" s="93"/>
      <c r="FE11" s="102">
        <v>0.83299999999999996</v>
      </c>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s="164">
        <v>5.6749999999999998</v>
      </c>
      <c r="GO11" s="164">
        <v>1.1339999999999999</v>
      </c>
      <c r="GP11" s="164">
        <v>6.0590000000000002</v>
      </c>
      <c r="GQ11" s="164">
        <v>8.6590000000000007</v>
      </c>
      <c r="GR11"/>
      <c r="GS11"/>
      <c r="GT11"/>
      <c r="GU11"/>
      <c r="GV11"/>
      <c r="GW11"/>
      <c r="GX11"/>
      <c r="GY11"/>
      <c r="GZ11"/>
      <c r="HA11"/>
      <c r="HB11"/>
      <c r="HC11"/>
      <c r="HD11"/>
      <c r="HE11"/>
      <c r="HF11"/>
      <c r="HG11"/>
      <c r="HH11"/>
      <c r="HI11"/>
      <c r="HJ11"/>
      <c r="HK11"/>
      <c r="HL11"/>
      <c r="HM11"/>
      <c r="HN11"/>
      <c r="HO11"/>
      <c r="HP11"/>
      <c r="HQ11"/>
      <c r="HR11"/>
      <c r="HS11"/>
      <c r="HT11"/>
      <c r="HU11"/>
      <c r="HV11"/>
    </row>
    <row r="12" spans="1:231" s="124" customFormat="1">
      <c r="A12" s="114">
        <v>6</v>
      </c>
      <c r="B12" t="s">
        <v>332</v>
      </c>
      <c r="C12" s="93" t="s">
        <v>353</v>
      </c>
      <c r="D12" s="164" t="s">
        <v>130</v>
      </c>
      <c r="E12" s="164" t="s">
        <v>142</v>
      </c>
      <c r="F12" s="197" t="s">
        <v>348</v>
      </c>
      <c r="G12" s="164">
        <v>1</v>
      </c>
      <c r="H12" s="164">
        <v>100</v>
      </c>
      <c r="I12" s="164" t="s">
        <v>333</v>
      </c>
      <c r="J12" s="164" t="s">
        <v>143</v>
      </c>
      <c r="K12" s="164">
        <v>90</v>
      </c>
      <c r="L12"/>
      <c r="M12" s="164" t="s">
        <v>334</v>
      </c>
      <c r="N12" s="93" t="s">
        <v>133</v>
      </c>
      <c r="O12"/>
      <c r="P12" s="164" t="s">
        <v>134</v>
      </c>
      <c r="Q12" s="164" t="s">
        <v>336</v>
      </c>
      <c r="R12"/>
      <c r="S12" s="197" t="s">
        <v>337</v>
      </c>
      <c r="T12"/>
      <c r="U12"/>
      <c r="V12"/>
      <c r="W12"/>
      <c r="X12"/>
      <c r="Y12"/>
      <c r="Z12"/>
      <c r="AA12"/>
      <c r="AB12" s="164" t="s">
        <v>135</v>
      </c>
      <c r="AC12" s="164">
        <v>0.9</v>
      </c>
      <c r="AD12" s="164"/>
      <c r="AE12" s="164"/>
      <c r="AF12" s="164">
        <v>0.1</v>
      </c>
      <c r="AG12" s="164">
        <v>4</v>
      </c>
      <c r="AH12"/>
      <c r="AI12"/>
      <c r="AJ12"/>
      <c r="AK12"/>
      <c r="AL12"/>
      <c r="AM12" s="164">
        <v>50</v>
      </c>
      <c r="AN12" s="164">
        <v>4</v>
      </c>
      <c r="AO12"/>
      <c r="AP12" s="198">
        <v>1</v>
      </c>
      <c r="AQ12" s="198">
        <v>3</v>
      </c>
      <c r="AR12"/>
      <c r="AS12"/>
      <c r="AT12" s="197">
        <v>2</v>
      </c>
      <c r="AU12" s="164">
        <v>1</v>
      </c>
      <c r="AV12"/>
      <c r="AW12" s="164" t="s">
        <v>338</v>
      </c>
      <c r="AX12" s="164" t="s">
        <v>339</v>
      </c>
      <c r="AY12" s="164">
        <v>-90</v>
      </c>
      <c r="AZ12">
        <v>1</v>
      </c>
      <c r="BA12"/>
      <c r="BB12" s="198" t="s">
        <v>137</v>
      </c>
      <c r="BC12" s="198" t="s">
        <v>352</v>
      </c>
      <c r="BD12" s="164">
        <v>30</v>
      </c>
      <c r="BE12" s="164">
        <v>1</v>
      </c>
      <c r="BF12" s="197">
        <v>60</v>
      </c>
      <c r="BG12" s="197" t="s">
        <v>350</v>
      </c>
      <c r="BH12" s="197">
        <v>60</v>
      </c>
      <c r="BI12" s="164">
        <v>1</v>
      </c>
      <c r="BJ12" s="199">
        <v>62500</v>
      </c>
      <c r="BK12">
        <v>0.11</v>
      </c>
      <c r="BL12" s="164">
        <v>1.5</v>
      </c>
      <c r="BM12" s="164">
        <v>0.5</v>
      </c>
      <c r="BN12" s="197">
        <f t="shared" ref="BN12:BN36" si="0">BH12*BJ12*8*BI12/1000000</f>
        <v>30</v>
      </c>
      <c r="BO12" s="164">
        <v>2</v>
      </c>
      <c r="BP12" s="164">
        <v>-4</v>
      </c>
      <c r="BQ12" s="164">
        <v>4</v>
      </c>
      <c r="BR12" s="164">
        <v>10</v>
      </c>
      <c r="BS12" s="197" t="s">
        <v>138</v>
      </c>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s="197" t="s">
        <v>235</v>
      </c>
      <c r="EE12" s="197" t="s">
        <v>351</v>
      </c>
      <c r="EF12" s="197" t="s">
        <v>351</v>
      </c>
      <c r="EG12" s="197" t="s">
        <v>351</v>
      </c>
      <c r="EH12" s="164"/>
      <c r="EI12"/>
      <c r="EJ12"/>
      <c r="EK12"/>
      <c r="EL12"/>
      <c r="EM12"/>
      <c r="EN12"/>
      <c r="EO12"/>
      <c r="EP12"/>
      <c r="EQ12"/>
      <c r="ER12"/>
      <c r="ES12"/>
      <c r="ET12"/>
      <c r="EU12"/>
      <c r="EV12"/>
      <c r="EW12"/>
      <c r="EX12"/>
      <c r="EY12" s="197" t="s">
        <v>140</v>
      </c>
      <c r="EZ12" s="93">
        <v>5</v>
      </c>
      <c r="FA12" s="93"/>
      <c r="FB12" s="93">
        <v>5</v>
      </c>
      <c r="FC12" s="93"/>
      <c r="FD12" s="93"/>
      <c r="FE12" s="102">
        <v>0.96799999999999997</v>
      </c>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s="164"/>
      <c r="GO12" s="164"/>
      <c r="GP12" s="164"/>
      <c r="GQ12" s="164"/>
      <c r="GR12"/>
      <c r="GS12"/>
      <c r="GT12"/>
      <c r="GU12"/>
      <c r="GV12"/>
      <c r="GW12"/>
      <c r="GX12"/>
      <c r="GY12"/>
      <c r="GZ12"/>
      <c r="HA12"/>
      <c r="HB12"/>
      <c r="HC12"/>
      <c r="HD12"/>
      <c r="HE12"/>
      <c r="HF12"/>
      <c r="HG12"/>
      <c r="HH12"/>
      <c r="HI12"/>
      <c r="HJ12"/>
      <c r="HK12"/>
      <c r="HL12"/>
      <c r="HM12"/>
      <c r="HN12"/>
      <c r="HO12"/>
      <c r="HP12"/>
      <c r="HQ12"/>
      <c r="HR12"/>
      <c r="HS12"/>
      <c r="HT12"/>
      <c r="HU12"/>
      <c r="HV12"/>
    </row>
    <row r="13" spans="1:231" s="124" customFormat="1">
      <c r="A13" s="114">
        <v>7</v>
      </c>
      <c r="B13" t="s">
        <v>332</v>
      </c>
      <c r="C13" s="93" t="s">
        <v>353</v>
      </c>
      <c r="D13" s="164" t="s">
        <v>130</v>
      </c>
      <c r="E13" s="164" t="s">
        <v>142</v>
      </c>
      <c r="F13" s="197" t="s">
        <v>348</v>
      </c>
      <c r="G13" s="164">
        <v>1</v>
      </c>
      <c r="H13" s="164">
        <v>100</v>
      </c>
      <c r="I13" s="164" t="s">
        <v>333</v>
      </c>
      <c r="J13" s="164" t="s">
        <v>143</v>
      </c>
      <c r="K13" s="164">
        <v>90</v>
      </c>
      <c r="L13"/>
      <c r="M13" s="164" t="s">
        <v>334</v>
      </c>
      <c r="N13" s="93" t="s">
        <v>133</v>
      </c>
      <c r="O13"/>
      <c r="P13" s="164" t="s">
        <v>134</v>
      </c>
      <c r="Q13" s="164" t="s">
        <v>336</v>
      </c>
      <c r="R13"/>
      <c r="S13" s="197" t="s">
        <v>337</v>
      </c>
      <c r="T13"/>
      <c r="U13"/>
      <c r="V13"/>
      <c r="W13"/>
      <c r="X13"/>
      <c r="Y13"/>
      <c r="Z13"/>
      <c r="AA13"/>
      <c r="AB13" s="164" t="s">
        <v>135</v>
      </c>
      <c r="AC13" s="164">
        <v>0.9</v>
      </c>
      <c r="AD13" s="164"/>
      <c r="AE13" s="164"/>
      <c r="AF13" s="164">
        <v>0.1</v>
      </c>
      <c r="AG13" s="164">
        <v>4</v>
      </c>
      <c r="AH13"/>
      <c r="AI13"/>
      <c r="AJ13"/>
      <c r="AK13"/>
      <c r="AL13"/>
      <c r="AM13" s="164">
        <v>50</v>
      </c>
      <c r="AN13" s="164">
        <v>4</v>
      </c>
      <c r="AO13"/>
      <c r="AP13" s="198">
        <v>1</v>
      </c>
      <c r="AQ13" s="198">
        <v>3</v>
      </c>
      <c r="AR13"/>
      <c r="AS13"/>
      <c r="AT13" s="197">
        <v>2</v>
      </c>
      <c r="AU13" s="164">
        <v>1</v>
      </c>
      <c r="AV13"/>
      <c r="AW13" s="164" t="s">
        <v>338</v>
      </c>
      <c r="AX13" s="164" t="s">
        <v>339</v>
      </c>
      <c r="AY13" s="164">
        <v>-90</v>
      </c>
      <c r="AZ13">
        <v>1</v>
      </c>
      <c r="BA13"/>
      <c r="BB13" s="198" t="s">
        <v>137</v>
      </c>
      <c r="BC13" s="198" t="s">
        <v>352</v>
      </c>
      <c r="BD13" s="164">
        <v>30</v>
      </c>
      <c r="BE13" s="164">
        <v>1</v>
      </c>
      <c r="BF13" s="197">
        <v>60</v>
      </c>
      <c r="BG13" s="197" t="s">
        <v>350</v>
      </c>
      <c r="BH13" s="197">
        <v>60</v>
      </c>
      <c r="BI13" s="164">
        <v>1</v>
      </c>
      <c r="BJ13" s="199">
        <v>62500</v>
      </c>
      <c r="BK13">
        <v>0.11</v>
      </c>
      <c r="BL13" s="164">
        <v>1.5</v>
      </c>
      <c r="BM13" s="164">
        <v>0.5</v>
      </c>
      <c r="BN13" s="197">
        <f t="shared" si="0"/>
        <v>30</v>
      </c>
      <c r="BO13" s="164">
        <v>2</v>
      </c>
      <c r="BP13" s="164">
        <v>-4</v>
      </c>
      <c r="BQ13" s="164">
        <v>4</v>
      </c>
      <c r="BR13" s="164">
        <v>10</v>
      </c>
      <c r="BS13" s="197" t="s">
        <v>138</v>
      </c>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s="197" t="s">
        <v>236</v>
      </c>
      <c r="EE13" s="197">
        <v>16</v>
      </c>
      <c r="EF13" s="197">
        <v>12</v>
      </c>
      <c r="EG13" s="197">
        <v>4</v>
      </c>
      <c r="EH13"/>
      <c r="EI13"/>
      <c r="EJ13"/>
      <c r="EK13"/>
      <c r="EL13"/>
      <c r="EM13"/>
      <c r="EN13"/>
      <c r="EO13"/>
      <c r="EP13"/>
      <c r="EQ13"/>
      <c r="ER13"/>
      <c r="ES13"/>
      <c r="ET13"/>
      <c r="EU13"/>
      <c r="EV13"/>
      <c r="EW13"/>
      <c r="EX13"/>
      <c r="EY13" s="197" t="s">
        <v>140</v>
      </c>
      <c r="EZ13" s="93">
        <v>5</v>
      </c>
      <c r="FA13" s="93"/>
      <c r="FB13" s="93">
        <v>5</v>
      </c>
      <c r="FC13" s="200"/>
      <c r="FD13" s="99"/>
      <c r="FE13" s="99">
        <v>0.57999999999999996</v>
      </c>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s="164">
        <v>6.1360000000000001</v>
      </c>
      <c r="GO13" s="164">
        <v>2.601</v>
      </c>
      <c r="GP13" s="164">
        <v>6.1040000000000001</v>
      </c>
      <c r="GQ13" s="164">
        <v>10.09</v>
      </c>
      <c r="GR13"/>
      <c r="GS13"/>
      <c r="GT13"/>
      <c r="GU13"/>
      <c r="GV13"/>
      <c r="GW13"/>
      <c r="GX13"/>
      <c r="GY13"/>
      <c r="GZ13"/>
      <c r="HA13"/>
      <c r="HB13"/>
      <c r="HC13"/>
      <c r="HD13"/>
      <c r="HE13"/>
      <c r="HF13"/>
      <c r="HG13"/>
      <c r="HH13"/>
      <c r="HI13"/>
      <c r="HJ13"/>
      <c r="HK13"/>
      <c r="HL13"/>
      <c r="HM13"/>
      <c r="HN13"/>
      <c r="HO13"/>
      <c r="HP13"/>
      <c r="HQ13"/>
      <c r="HR13"/>
      <c r="HS13"/>
      <c r="HT13"/>
      <c r="HU13"/>
      <c r="HV13"/>
    </row>
    <row r="14" spans="1:231" s="124" customFormat="1">
      <c r="A14" s="114">
        <v>8</v>
      </c>
      <c r="B14" t="s">
        <v>332</v>
      </c>
      <c r="C14" s="93" t="s">
        <v>353</v>
      </c>
      <c r="D14" s="164" t="s">
        <v>130</v>
      </c>
      <c r="E14" s="164" t="s">
        <v>142</v>
      </c>
      <c r="F14" s="197" t="s">
        <v>348</v>
      </c>
      <c r="G14" s="164">
        <v>1</v>
      </c>
      <c r="H14" s="164">
        <v>100</v>
      </c>
      <c r="I14" s="164" t="s">
        <v>333</v>
      </c>
      <c r="J14" s="164" t="s">
        <v>143</v>
      </c>
      <c r="K14" s="164">
        <v>90</v>
      </c>
      <c r="L14"/>
      <c r="M14" s="164" t="s">
        <v>334</v>
      </c>
      <c r="N14" s="93" t="s">
        <v>133</v>
      </c>
      <c r="O14"/>
      <c r="P14" s="164" t="s">
        <v>134</v>
      </c>
      <c r="Q14" s="164" t="s">
        <v>336</v>
      </c>
      <c r="R14"/>
      <c r="S14" s="197" t="s">
        <v>337</v>
      </c>
      <c r="T14"/>
      <c r="U14"/>
      <c r="V14"/>
      <c r="W14"/>
      <c r="X14"/>
      <c r="Y14"/>
      <c r="Z14"/>
      <c r="AA14"/>
      <c r="AB14" s="164" t="s">
        <v>135</v>
      </c>
      <c r="AC14" s="164">
        <v>0.9</v>
      </c>
      <c r="AD14" s="164"/>
      <c r="AE14" s="164"/>
      <c r="AF14" s="164">
        <v>0.1</v>
      </c>
      <c r="AG14" s="164">
        <v>4</v>
      </c>
      <c r="AH14"/>
      <c r="AI14"/>
      <c r="AJ14"/>
      <c r="AK14"/>
      <c r="AL14"/>
      <c r="AM14" s="164">
        <v>50</v>
      </c>
      <c r="AN14" s="164">
        <v>4</v>
      </c>
      <c r="AO14"/>
      <c r="AP14" s="198">
        <v>1</v>
      </c>
      <c r="AQ14" s="198">
        <v>3</v>
      </c>
      <c r="AR14"/>
      <c r="AS14"/>
      <c r="AT14" s="197">
        <v>2</v>
      </c>
      <c r="AU14" s="164">
        <v>1</v>
      </c>
      <c r="AV14"/>
      <c r="AW14" s="164" t="s">
        <v>338</v>
      </c>
      <c r="AX14" s="164" t="s">
        <v>339</v>
      </c>
      <c r="AY14" s="164">
        <v>-90</v>
      </c>
      <c r="AZ14">
        <v>1</v>
      </c>
      <c r="BA14"/>
      <c r="BB14" s="198" t="s">
        <v>137</v>
      </c>
      <c r="BC14" s="198" t="s">
        <v>352</v>
      </c>
      <c r="BD14" s="164">
        <v>30</v>
      </c>
      <c r="BE14" s="164">
        <v>1</v>
      </c>
      <c r="BF14" s="197">
        <v>60</v>
      </c>
      <c r="BG14" s="197" t="s">
        <v>350</v>
      </c>
      <c r="BH14" s="197">
        <v>60</v>
      </c>
      <c r="BI14" s="164">
        <v>1</v>
      </c>
      <c r="BJ14" s="199">
        <v>62500</v>
      </c>
      <c r="BK14">
        <v>0.11</v>
      </c>
      <c r="BL14" s="164">
        <v>1.5</v>
      </c>
      <c r="BM14" s="164">
        <v>0.5</v>
      </c>
      <c r="BN14" s="197">
        <f t="shared" si="0"/>
        <v>30</v>
      </c>
      <c r="BO14" s="164">
        <v>2</v>
      </c>
      <c r="BP14" s="164">
        <v>-4</v>
      </c>
      <c r="BQ14" s="164">
        <v>4</v>
      </c>
      <c r="BR14" s="164">
        <v>10</v>
      </c>
      <c r="BS14" s="197" t="s">
        <v>138</v>
      </c>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s="197" t="s">
        <v>236</v>
      </c>
      <c r="EE14" s="197">
        <v>4</v>
      </c>
      <c r="EF14" s="197">
        <v>2</v>
      </c>
      <c r="EG14" s="197">
        <v>2</v>
      </c>
      <c r="EH14"/>
      <c r="EI14"/>
      <c r="EJ14"/>
      <c r="EK14"/>
      <c r="EL14"/>
      <c r="EM14"/>
      <c r="EN14"/>
      <c r="EO14"/>
      <c r="EP14"/>
      <c r="EQ14"/>
      <c r="ER14"/>
      <c r="ES14"/>
      <c r="ET14"/>
      <c r="EU14"/>
      <c r="EV14"/>
      <c r="EW14"/>
      <c r="EX14"/>
      <c r="EY14" s="197" t="s">
        <v>140</v>
      </c>
      <c r="EZ14" s="93">
        <v>5</v>
      </c>
      <c r="FA14" s="93"/>
      <c r="FB14" s="93">
        <v>5</v>
      </c>
      <c r="FC14" s="200"/>
      <c r="FD14" s="99"/>
      <c r="FE14" s="102">
        <v>0.57599999999999996</v>
      </c>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s="164">
        <v>15.5</v>
      </c>
      <c r="GO14" s="164">
        <v>10.212999999999999</v>
      </c>
      <c r="GP14" s="164">
        <v>15.574</v>
      </c>
      <c r="GQ14" s="164">
        <v>21.2</v>
      </c>
      <c r="GR14"/>
      <c r="GS14"/>
      <c r="GT14"/>
      <c r="GU14"/>
      <c r="GV14"/>
      <c r="GW14"/>
      <c r="GX14"/>
      <c r="GY14"/>
      <c r="GZ14"/>
      <c r="HA14"/>
      <c r="HB14"/>
      <c r="HC14"/>
      <c r="HD14"/>
      <c r="HE14"/>
      <c r="HF14"/>
      <c r="HG14"/>
      <c r="HH14"/>
      <c r="HI14"/>
      <c r="HJ14"/>
      <c r="HK14"/>
      <c r="HL14"/>
      <c r="HM14"/>
      <c r="HN14"/>
      <c r="HO14"/>
      <c r="HP14"/>
      <c r="HQ14"/>
      <c r="HR14"/>
      <c r="HS14"/>
      <c r="HT14"/>
      <c r="HU14"/>
      <c r="HV14"/>
    </row>
    <row r="15" spans="1:231" s="124" customFormat="1">
      <c r="A15" s="114">
        <v>9</v>
      </c>
      <c r="B15" t="s">
        <v>332</v>
      </c>
      <c r="C15" s="93" t="s">
        <v>353</v>
      </c>
      <c r="D15" s="164" t="s">
        <v>130</v>
      </c>
      <c r="E15" s="164" t="s">
        <v>142</v>
      </c>
      <c r="F15" s="197" t="s">
        <v>348</v>
      </c>
      <c r="G15" s="164">
        <v>1</v>
      </c>
      <c r="H15" s="164">
        <v>100</v>
      </c>
      <c r="I15" s="164" t="s">
        <v>333</v>
      </c>
      <c r="J15" s="164" t="s">
        <v>143</v>
      </c>
      <c r="K15" s="164">
        <v>90</v>
      </c>
      <c r="L15"/>
      <c r="M15" s="164" t="s">
        <v>334</v>
      </c>
      <c r="N15" s="93" t="s">
        <v>133</v>
      </c>
      <c r="O15"/>
      <c r="P15" s="164" t="s">
        <v>134</v>
      </c>
      <c r="Q15" s="164" t="s">
        <v>336</v>
      </c>
      <c r="R15"/>
      <c r="S15" s="197" t="s">
        <v>337</v>
      </c>
      <c r="T15"/>
      <c r="U15"/>
      <c r="V15"/>
      <c r="W15"/>
      <c r="X15"/>
      <c r="Y15"/>
      <c r="Z15"/>
      <c r="AA15"/>
      <c r="AB15" s="164" t="s">
        <v>135</v>
      </c>
      <c r="AC15" s="164">
        <v>0.9</v>
      </c>
      <c r="AD15" s="164"/>
      <c r="AE15" s="164"/>
      <c r="AF15" s="164">
        <v>0.1</v>
      </c>
      <c r="AG15" s="164">
        <v>4</v>
      </c>
      <c r="AH15"/>
      <c r="AI15"/>
      <c r="AJ15"/>
      <c r="AK15"/>
      <c r="AL15"/>
      <c r="AM15" s="164">
        <v>50</v>
      </c>
      <c r="AN15" s="164">
        <v>4</v>
      </c>
      <c r="AO15"/>
      <c r="AP15" s="198">
        <v>1</v>
      </c>
      <c r="AQ15" s="198">
        <v>3</v>
      </c>
      <c r="AR15"/>
      <c r="AS15"/>
      <c r="AT15" s="197">
        <v>2</v>
      </c>
      <c r="AU15" s="164">
        <v>1</v>
      </c>
      <c r="AV15"/>
      <c r="AW15" s="164" t="s">
        <v>338</v>
      </c>
      <c r="AX15" s="164" t="s">
        <v>339</v>
      </c>
      <c r="AY15" s="164">
        <v>-90</v>
      </c>
      <c r="AZ15">
        <v>1</v>
      </c>
      <c r="BA15"/>
      <c r="BB15" s="198" t="s">
        <v>137</v>
      </c>
      <c r="BC15" s="198" t="s">
        <v>352</v>
      </c>
      <c r="BD15" s="164">
        <v>30</v>
      </c>
      <c r="BE15" s="164">
        <v>1</v>
      </c>
      <c r="BF15" s="197">
        <v>60</v>
      </c>
      <c r="BG15" s="197" t="s">
        <v>350</v>
      </c>
      <c r="BH15" s="197">
        <v>60</v>
      </c>
      <c r="BI15" s="164">
        <v>1</v>
      </c>
      <c r="BJ15" s="199">
        <v>62500</v>
      </c>
      <c r="BK15">
        <v>0.11</v>
      </c>
      <c r="BL15" s="164">
        <v>1.5</v>
      </c>
      <c r="BM15" s="164">
        <v>0.5</v>
      </c>
      <c r="BN15" s="197">
        <f t="shared" si="0"/>
        <v>30</v>
      </c>
      <c r="BO15" s="164">
        <v>2</v>
      </c>
      <c r="BP15" s="164">
        <v>-4</v>
      </c>
      <c r="BQ15" s="164">
        <v>4</v>
      </c>
      <c r="BR15" s="164">
        <v>10</v>
      </c>
      <c r="BS15" s="197" t="s">
        <v>138</v>
      </c>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s="197" t="s">
        <v>236</v>
      </c>
      <c r="EE15" s="197">
        <v>16</v>
      </c>
      <c r="EF15" s="197">
        <v>8</v>
      </c>
      <c r="EG15" s="197">
        <v>8</v>
      </c>
      <c r="EH15"/>
      <c r="EI15"/>
      <c r="EJ15"/>
      <c r="EK15"/>
      <c r="EL15"/>
      <c r="EM15"/>
      <c r="EN15"/>
      <c r="EO15"/>
      <c r="EP15"/>
      <c r="EQ15"/>
      <c r="ER15"/>
      <c r="ES15"/>
      <c r="ET15"/>
      <c r="EU15"/>
      <c r="EV15"/>
      <c r="EW15"/>
      <c r="EX15"/>
      <c r="EY15" s="197" t="s">
        <v>140</v>
      </c>
      <c r="EZ15" s="93">
        <v>5</v>
      </c>
      <c r="FA15" s="93"/>
      <c r="FB15" s="93">
        <v>5</v>
      </c>
      <c r="FC15" s="200"/>
      <c r="FD15" s="99"/>
      <c r="FE15" s="102">
        <v>0.14399999999999999</v>
      </c>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s="164">
        <v>8.77</v>
      </c>
      <c r="GO15" s="164">
        <v>2.6709999999999998</v>
      </c>
      <c r="GP15" s="164">
        <v>7.2279999999999998</v>
      </c>
      <c r="GQ15" s="164">
        <v>18.768999999999998</v>
      </c>
      <c r="GR15"/>
      <c r="GS15"/>
      <c r="GT15"/>
      <c r="GU15"/>
      <c r="GV15"/>
      <c r="GW15"/>
      <c r="GX15"/>
      <c r="GY15"/>
      <c r="GZ15"/>
      <c r="HA15"/>
      <c r="HB15"/>
      <c r="HC15"/>
      <c r="HD15"/>
      <c r="HE15"/>
      <c r="HF15"/>
      <c r="HG15"/>
      <c r="HH15"/>
      <c r="HI15"/>
      <c r="HJ15"/>
      <c r="HK15"/>
      <c r="HL15"/>
      <c r="HM15"/>
      <c r="HN15"/>
      <c r="HO15"/>
      <c r="HP15"/>
      <c r="HQ15"/>
      <c r="HR15"/>
      <c r="HS15"/>
      <c r="HT15"/>
      <c r="HU15"/>
      <c r="HV15"/>
    </row>
    <row r="16" spans="1:231" s="124" customFormat="1">
      <c r="A16" s="114">
        <v>10</v>
      </c>
      <c r="B16" t="s">
        <v>332</v>
      </c>
      <c r="C16" s="93" t="s">
        <v>353</v>
      </c>
      <c r="D16" s="164" t="s">
        <v>130</v>
      </c>
      <c r="E16" s="164" t="s">
        <v>142</v>
      </c>
      <c r="F16" s="197" t="s">
        <v>348</v>
      </c>
      <c r="G16" s="164">
        <v>1</v>
      </c>
      <c r="H16" s="164">
        <v>100</v>
      </c>
      <c r="I16" s="164" t="s">
        <v>333</v>
      </c>
      <c r="J16" s="164" t="s">
        <v>143</v>
      </c>
      <c r="K16" s="164">
        <v>90</v>
      </c>
      <c r="L16"/>
      <c r="M16" s="164" t="s">
        <v>334</v>
      </c>
      <c r="N16" s="93" t="s">
        <v>133</v>
      </c>
      <c r="O16"/>
      <c r="P16" s="164" t="s">
        <v>134</v>
      </c>
      <c r="Q16" s="164" t="s">
        <v>336</v>
      </c>
      <c r="R16"/>
      <c r="S16" s="197" t="s">
        <v>337</v>
      </c>
      <c r="T16"/>
      <c r="U16"/>
      <c r="V16"/>
      <c r="W16"/>
      <c r="X16"/>
      <c r="Y16"/>
      <c r="Z16"/>
      <c r="AA16"/>
      <c r="AB16" s="164" t="s">
        <v>135</v>
      </c>
      <c r="AC16" s="164">
        <v>0.9</v>
      </c>
      <c r="AD16" s="164"/>
      <c r="AE16" s="164"/>
      <c r="AF16" s="164">
        <v>0.1</v>
      </c>
      <c r="AG16" s="164">
        <v>4</v>
      </c>
      <c r="AH16"/>
      <c r="AI16"/>
      <c r="AJ16"/>
      <c r="AK16"/>
      <c r="AL16"/>
      <c r="AM16" s="164">
        <v>50</v>
      </c>
      <c r="AN16" s="164">
        <v>4</v>
      </c>
      <c r="AO16"/>
      <c r="AP16" s="198">
        <v>1</v>
      </c>
      <c r="AQ16" s="198">
        <v>3</v>
      </c>
      <c r="AR16"/>
      <c r="AS16"/>
      <c r="AT16" s="197">
        <v>2</v>
      </c>
      <c r="AU16" s="164">
        <v>1</v>
      </c>
      <c r="AV16"/>
      <c r="AW16" s="164" t="s">
        <v>338</v>
      </c>
      <c r="AX16" s="164" t="s">
        <v>339</v>
      </c>
      <c r="AY16" s="164">
        <v>-90</v>
      </c>
      <c r="AZ16">
        <v>1</v>
      </c>
      <c r="BA16"/>
      <c r="BB16" s="198" t="s">
        <v>137</v>
      </c>
      <c r="BC16" s="198" t="s">
        <v>352</v>
      </c>
      <c r="BD16" s="164">
        <v>30</v>
      </c>
      <c r="BE16" s="164">
        <v>1</v>
      </c>
      <c r="BF16" s="197">
        <v>60</v>
      </c>
      <c r="BG16" s="197" t="s">
        <v>350</v>
      </c>
      <c r="BH16" s="197">
        <v>60</v>
      </c>
      <c r="BI16" s="164">
        <v>1</v>
      </c>
      <c r="BJ16" s="199">
        <v>62500</v>
      </c>
      <c r="BK16">
        <v>0.11</v>
      </c>
      <c r="BL16" s="164">
        <v>1.5</v>
      </c>
      <c r="BM16" s="164">
        <v>0.5</v>
      </c>
      <c r="BN16" s="197">
        <f t="shared" si="0"/>
        <v>30</v>
      </c>
      <c r="BO16" s="164">
        <v>2</v>
      </c>
      <c r="BP16" s="164">
        <v>-4</v>
      </c>
      <c r="BQ16" s="164">
        <v>4</v>
      </c>
      <c r="BR16" s="164">
        <v>10</v>
      </c>
      <c r="BS16" s="197" t="s">
        <v>138</v>
      </c>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s="197" t="s">
        <v>236</v>
      </c>
      <c r="EE16" s="197">
        <v>10</v>
      </c>
      <c r="EF16" s="197">
        <v>8</v>
      </c>
      <c r="EG16" s="197">
        <v>2</v>
      </c>
      <c r="EH16"/>
      <c r="EI16"/>
      <c r="EJ16"/>
      <c r="EK16"/>
      <c r="EL16"/>
      <c r="EM16"/>
      <c r="EN16"/>
      <c r="EO16"/>
      <c r="EP16"/>
      <c r="EQ16"/>
      <c r="ER16"/>
      <c r="ES16"/>
      <c r="ET16"/>
      <c r="EU16"/>
      <c r="EV16"/>
      <c r="EW16"/>
      <c r="EX16"/>
      <c r="EY16" s="197" t="s">
        <v>140</v>
      </c>
      <c r="EZ16" s="93">
        <v>5</v>
      </c>
      <c r="FA16" s="93"/>
      <c r="FB16" s="93">
        <v>5</v>
      </c>
      <c r="FC16" s="200"/>
      <c r="FD16" s="99"/>
      <c r="FE16" s="102">
        <v>0.82799999999999996</v>
      </c>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s="164">
        <v>6.5510000000000002</v>
      </c>
      <c r="GO16" s="164">
        <v>3.3069999999999999</v>
      </c>
      <c r="GP16" s="164">
        <v>6.7729999999999997</v>
      </c>
      <c r="GQ16" s="164">
        <v>8.9160000000000004</v>
      </c>
      <c r="GR16"/>
      <c r="GS16"/>
      <c r="GT16"/>
      <c r="GU16"/>
      <c r="GV16"/>
      <c r="GW16"/>
      <c r="GX16"/>
      <c r="GY16"/>
      <c r="GZ16"/>
      <c r="HA16"/>
      <c r="HB16"/>
      <c r="HC16"/>
      <c r="HD16"/>
      <c r="HE16"/>
      <c r="HF16"/>
      <c r="HG16"/>
      <c r="HH16"/>
      <c r="HI16"/>
      <c r="HJ16"/>
      <c r="HK16"/>
      <c r="HL16"/>
      <c r="HM16"/>
      <c r="HN16"/>
      <c r="HO16"/>
      <c r="HP16"/>
      <c r="HQ16"/>
      <c r="HR16"/>
      <c r="HS16"/>
      <c r="HT16"/>
      <c r="HU16"/>
      <c r="HV16"/>
    </row>
    <row r="17" spans="1:230" s="124" customFormat="1">
      <c r="A17" s="114">
        <v>11</v>
      </c>
      <c r="B17" t="s">
        <v>332</v>
      </c>
      <c r="C17" s="93" t="s">
        <v>353</v>
      </c>
      <c r="D17" s="164" t="s">
        <v>130</v>
      </c>
      <c r="E17" s="164" t="s">
        <v>142</v>
      </c>
      <c r="F17" s="197" t="s">
        <v>348</v>
      </c>
      <c r="G17" s="164">
        <v>1</v>
      </c>
      <c r="H17" s="164">
        <v>100</v>
      </c>
      <c r="I17" s="164" t="s">
        <v>333</v>
      </c>
      <c r="J17" s="164" t="s">
        <v>143</v>
      </c>
      <c r="K17" s="164">
        <v>90</v>
      </c>
      <c r="L17"/>
      <c r="M17" s="164" t="s">
        <v>334</v>
      </c>
      <c r="N17" s="93" t="s">
        <v>133</v>
      </c>
      <c r="O17"/>
      <c r="P17" s="164" t="s">
        <v>134</v>
      </c>
      <c r="Q17" s="164" t="s">
        <v>336</v>
      </c>
      <c r="R17"/>
      <c r="S17" s="197" t="s">
        <v>337</v>
      </c>
      <c r="T17"/>
      <c r="U17"/>
      <c r="V17"/>
      <c r="W17"/>
      <c r="X17"/>
      <c r="Y17"/>
      <c r="Z17"/>
      <c r="AA17"/>
      <c r="AB17" s="164" t="s">
        <v>135</v>
      </c>
      <c r="AC17" s="164">
        <v>0.9</v>
      </c>
      <c r="AD17" s="164"/>
      <c r="AE17" s="164"/>
      <c r="AF17" s="164">
        <v>0.1</v>
      </c>
      <c r="AG17" s="164">
        <v>4</v>
      </c>
      <c r="AH17"/>
      <c r="AI17"/>
      <c r="AJ17"/>
      <c r="AK17"/>
      <c r="AL17"/>
      <c r="AM17" s="164">
        <v>50</v>
      </c>
      <c r="AN17" s="164">
        <v>4</v>
      </c>
      <c r="AO17"/>
      <c r="AP17" s="198">
        <v>1</v>
      </c>
      <c r="AQ17" s="198">
        <v>3</v>
      </c>
      <c r="AR17"/>
      <c r="AS17"/>
      <c r="AT17" s="197">
        <v>2</v>
      </c>
      <c r="AU17" s="164">
        <v>1</v>
      </c>
      <c r="AV17"/>
      <c r="AW17" s="164" t="s">
        <v>338</v>
      </c>
      <c r="AX17" s="164" t="s">
        <v>339</v>
      </c>
      <c r="AY17" s="164">
        <v>-90</v>
      </c>
      <c r="AZ17">
        <v>1</v>
      </c>
      <c r="BA17"/>
      <c r="BB17" s="164" t="s">
        <v>137</v>
      </c>
      <c r="BC17" s="198" t="s">
        <v>352</v>
      </c>
      <c r="BD17" s="164">
        <v>45</v>
      </c>
      <c r="BE17" s="164">
        <v>1</v>
      </c>
      <c r="BF17" s="197">
        <v>60</v>
      </c>
      <c r="BG17" s="197" t="s">
        <v>350</v>
      </c>
      <c r="BH17" s="197">
        <v>60</v>
      </c>
      <c r="BI17" s="164">
        <v>1</v>
      </c>
      <c r="BJ17" s="199">
        <v>93750</v>
      </c>
      <c r="BK17">
        <v>0.11</v>
      </c>
      <c r="BL17" s="164">
        <v>1.5</v>
      </c>
      <c r="BM17" s="164">
        <v>0.5</v>
      </c>
      <c r="BN17" s="197">
        <f t="shared" si="0"/>
        <v>45</v>
      </c>
      <c r="BO17" s="164">
        <v>2</v>
      </c>
      <c r="BP17" s="164">
        <v>-4</v>
      </c>
      <c r="BQ17" s="164">
        <v>4</v>
      </c>
      <c r="BR17" s="164">
        <v>10</v>
      </c>
      <c r="BS17" s="197" t="s">
        <v>138</v>
      </c>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s="197" t="s">
        <v>235</v>
      </c>
      <c r="EE17" s="197" t="s">
        <v>351</v>
      </c>
      <c r="EF17" s="197" t="s">
        <v>351</v>
      </c>
      <c r="EG17" s="197" t="s">
        <v>351</v>
      </c>
      <c r="EH17" s="164"/>
      <c r="EI17"/>
      <c r="EJ17"/>
      <c r="EK17"/>
      <c r="EL17"/>
      <c r="EM17"/>
      <c r="EN17"/>
      <c r="EO17"/>
      <c r="EP17"/>
      <c r="EQ17"/>
      <c r="ER17"/>
      <c r="ES17"/>
      <c r="ET17"/>
      <c r="EU17"/>
      <c r="EV17"/>
      <c r="EW17"/>
      <c r="EX17"/>
      <c r="EY17" s="197" t="s">
        <v>140</v>
      </c>
      <c r="EZ17" s="93">
        <v>3</v>
      </c>
      <c r="FA17" s="93"/>
      <c r="FB17" s="93">
        <v>3</v>
      </c>
      <c r="FC17" s="200"/>
      <c r="FD17" s="99"/>
      <c r="FE17" s="99">
        <v>0.98</v>
      </c>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s="164"/>
      <c r="GO17" s="164"/>
      <c r="GP17" s="164"/>
      <c r="GQ17" s="164"/>
      <c r="GR17"/>
      <c r="GS17"/>
      <c r="GT17"/>
      <c r="GU17"/>
      <c r="GV17"/>
      <c r="GW17"/>
      <c r="GX17"/>
      <c r="GY17"/>
      <c r="GZ17"/>
      <c r="HA17"/>
      <c r="HB17"/>
      <c r="HC17"/>
      <c r="HD17"/>
      <c r="HE17"/>
      <c r="HF17"/>
      <c r="HG17"/>
      <c r="HH17"/>
      <c r="HI17"/>
      <c r="HJ17"/>
      <c r="HK17"/>
      <c r="HL17"/>
      <c r="HM17"/>
      <c r="HN17"/>
      <c r="HO17"/>
      <c r="HP17"/>
      <c r="HQ17"/>
      <c r="HR17"/>
      <c r="HS17"/>
      <c r="HT17"/>
      <c r="HU17"/>
      <c r="HV17"/>
    </row>
    <row r="18" spans="1:230" s="124" customFormat="1">
      <c r="A18" s="114">
        <v>12</v>
      </c>
      <c r="B18" t="s">
        <v>332</v>
      </c>
      <c r="C18" s="93" t="s">
        <v>353</v>
      </c>
      <c r="D18" s="164" t="s">
        <v>130</v>
      </c>
      <c r="E18" s="164" t="s">
        <v>142</v>
      </c>
      <c r="F18" s="197" t="s">
        <v>348</v>
      </c>
      <c r="G18" s="164">
        <v>1</v>
      </c>
      <c r="H18" s="164">
        <v>100</v>
      </c>
      <c r="I18" s="164" t="s">
        <v>333</v>
      </c>
      <c r="J18" s="164" t="s">
        <v>143</v>
      </c>
      <c r="K18" s="164">
        <v>90</v>
      </c>
      <c r="L18"/>
      <c r="M18" s="164" t="s">
        <v>334</v>
      </c>
      <c r="N18" s="93" t="s">
        <v>133</v>
      </c>
      <c r="O18"/>
      <c r="P18" s="164" t="s">
        <v>134</v>
      </c>
      <c r="Q18" s="164" t="s">
        <v>336</v>
      </c>
      <c r="R18"/>
      <c r="S18" s="197" t="s">
        <v>337</v>
      </c>
      <c r="T18"/>
      <c r="U18"/>
      <c r="V18"/>
      <c r="W18"/>
      <c r="X18"/>
      <c r="Y18"/>
      <c r="Z18"/>
      <c r="AA18"/>
      <c r="AB18" s="164" t="s">
        <v>135</v>
      </c>
      <c r="AC18" s="164">
        <v>0.9</v>
      </c>
      <c r="AD18" s="164"/>
      <c r="AE18" s="164"/>
      <c r="AF18" s="164">
        <v>0.1</v>
      </c>
      <c r="AG18" s="164">
        <v>4</v>
      </c>
      <c r="AH18"/>
      <c r="AI18"/>
      <c r="AJ18"/>
      <c r="AK18"/>
      <c r="AL18"/>
      <c r="AM18" s="164">
        <v>50</v>
      </c>
      <c r="AN18" s="164">
        <v>4</v>
      </c>
      <c r="AO18"/>
      <c r="AP18" s="198">
        <v>1</v>
      </c>
      <c r="AQ18" s="198">
        <v>3</v>
      </c>
      <c r="AR18"/>
      <c r="AS18"/>
      <c r="AT18" s="197">
        <v>2</v>
      </c>
      <c r="AU18" s="164">
        <v>1</v>
      </c>
      <c r="AV18"/>
      <c r="AW18" s="164" t="s">
        <v>338</v>
      </c>
      <c r="AX18" s="164" t="s">
        <v>339</v>
      </c>
      <c r="AY18" s="164">
        <v>-90</v>
      </c>
      <c r="AZ18">
        <v>1</v>
      </c>
      <c r="BA18"/>
      <c r="BB18" s="164" t="s">
        <v>137</v>
      </c>
      <c r="BC18" s="198" t="s">
        <v>352</v>
      </c>
      <c r="BD18" s="164">
        <v>45</v>
      </c>
      <c r="BE18" s="164">
        <v>1</v>
      </c>
      <c r="BF18" s="197">
        <v>60</v>
      </c>
      <c r="BG18" s="197" t="s">
        <v>350</v>
      </c>
      <c r="BH18" s="197">
        <v>60</v>
      </c>
      <c r="BI18" s="164">
        <v>1</v>
      </c>
      <c r="BJ18" s="199">
        <v>93750</v>
      </c>
      <c r="BK18">
        <v>0.11</v>
      </c>
      <c r="BL18" s="164">
        <v>1.5</v>
      </c>
      <c r="BM18" s="164">
        <v>0.5</v>
      </c>
      <c r="BN18" s="197">
        <f t="shared" si="0"/>
        <v>45</v>
      </c>
      <c r="BO18" s="164">
        <v>2</v>
      </c>
      <c r="BP18" s="164">
        <v>-4</v>
      </c>
      <c r="BQ18" s="164">
        <v>4</v>
      </c>
      <c r="BR18" s="164">
        <v>10</v>
      </c>
      <c r="BS18" s="197" t="s">
        <v>138</v>
      </c>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s="197" t="s">
        <v>236</v>
      </c>
      <c r="EE18" s="197">
        <v>16</v>
      </c>
      <c r="EF18" s="197">
        <v>12</v>
      </c>
      <c r="EG18" s="197">
        <v>4</v>
      </c>
      <c r="EH18"/>
      <c r="EI18"/>
      <c r="EJ18"/>
      <c r="EK18"/>
      <c r="EL18"/>
      <c r="EM18"/>
      <c r="EN18"/>
      <c r="EO18"/>
      <c r="EP18"/>
      <c r="EQ18"/>
      <c r="ER18"/>
      <c r="ES18"/>
      <c r="ET18"/>
      <c r="EU18"/>
      <c r="EV18"/>
      <c r="EW18"/>
      <c r="EX18"/>
      <c r="EY18" s="197" t="s">
        <v>140</v>
      </c>
      <c r="EZ18" s="93">
        <v>3</v>
      </c>
      <c r="FA18" s="93"/>
      <c r="FB18" s="93">
        <v>3</v>
      </c>
      <c r="FC18" s="200"/>
      <c r="FD18" s="99"/>
      <c r="FE18" s="102">
        <v>0.63339999999999996</v>
      </c>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s="164">
        <v>5.7549999999999999</v>
      </c>
      <c r="GO18" s="164">
        <v>1.272</v>
      </c>
      <c r="GP18" s="164">
        <v>5.7519999999999998</v>
      </c>
      <c r="GQ18" s="164">
        <v>10.138</v>
      </c>
      <c r="GR18"/>
      <c r="GS18"/>
      <c r="GT18"/>
      <c r="GU18"/>
      <c r="GV18"/>
      <c r="GW18"/>
      <c r="GX18"/>
      <c r="GY18"/>
      <c r="GZ18"/>
      <c r="HA18"/>
      <c r="HB18"/>
      <c r="HC18"/>
      <c r="HD18"/>
      <c r="HE18"/>
      <c r="HF18"/>
      <c r="HG18"/>
      <c r="HH18"/>
      <c r="HI18"/>
      <c r="HJ18"/>
      <c r="HK18"/>
      <c r="HL18"/>
      <c r="HM18"/>
      <c r="HN18"/>
      <c r="HO18"/>
      <c r="HP18"/>
      <c r="HQ18"/>
      <c r="HR18"/>
      <c r="HS18"/>
      <c r="HT18"/>
      <c r="HU18"/>
      <c r="HV18"/>
    </row>
    <row r="19" spans="1:230" s="124" customFormat="1">
      <c r="A19" s="114">
        <v>13</v>
      </c>
      <c r="B19" t="s">
        <v>332</v>
      </c>
      <c r="C19" s="93" t="s">
        <v>353</v>
      </c>
      <c r="D19" s="164" t="s">
        <v>130</v>
      </c>
      <c r="E19" s="164" t="s">
        <v>142</v>
      </c>
      <c r="F19" s="197" t="s">
        <v>348</v>
      </c>
      <c r="G19" s="164">
        <v>1</v>
      </c>
      <c r="H19" s="164">
        <v>100</v>
      </c>
      <c r="I19" s="164" t="s">
        <v>333</v>
      </c>
      <c r="J19" s="164" t="s">
        <v>143</v>
      </c>
      <c r="K19" s="164">
        <v>90</v>
      </c>
      <c r="L19"/>
      <c r="M19" s="164" t="s">
        <v>334</v>
      </c>
      <c r="N19" s="93" t="s">
        <v>133</v>
      </c>
      <c r="O19"/>
      <c r="P19" s="164" t="s">
        <v>134</v>
      </c>
      <c r="Q19" s="164" t="s">
        <v>336</v>
      </c>
      <c r="R19"/>
      <c r="S19" s="197" t="s">
        <v>337</v>
      </c>
      <c r="T19"/>
      <c r="U19"/>
      <c r="V19"/>
      <c r="W19"/>
      <c r="X19"/>
      <c r="Y19"/>
      <c r="Z19"/>
      <c r="AA19"/>
      <c r="AB19" s="164" t="s">
        <v>135</v>
      </c>
      <c r="AC19" s="164">
        <v>0.9</v>
      </c>
      <c r="AD19" s="164"/>
      <c r="AE19" s="164"/>
      <c r="AF19" s="164">
        <v>0.1</v>
      </c>
      <c r="AG19" s="164">
        <v>4</v>
      </c>
      <c r="AH19"/>
      <c r="AI19"/>
      <c r="AJ19"/>
      <c r="AK19"/>
      <c r="AL19"/>
      <c r="AM19" s="164">
        <v>50</v>
      </c>
      <c r="AN19" s="164">
        <v>4</v>
      </c>
      <c r="AO19"/>
      <c r="AP19" s="198">
        <v>1</v>
      </c>
      <c r="AQ19" s="198">
        <v>3</v>
      </c>
      <c r="AR19"/>
      <c r="AS19"/>
      <c r="AT19" s="197">
        <v>2</v>
      </c>
      <c r="AU19" s="164">
        <v>1</v>
      </c>
      <c r="AV19"/>
      <c r="AW19" s="164" t="s">
        <v>338</v>
      </c>
      <c r="AX19" s="164" t="s">
        <v>339</v>
      </c>
      <c r="AY19" s="164">
        <v>-90</v>
      </c>
      <c r="AZ19">
        <v>1</v>
      </c>
      <c r="BA19"/>
      <c r="BB19" s="164" t="s">
        <v>137</v>
      </c>
      <c r="BC19" s="198" t="s">
        <v>352</v>
      </c>
      <c r="BD19" s="164">
        <v>45</v>
      </c>
      <c r="BE19" s="164">
        <v>1</v>
      </c>
      <c r="BF19" s="197">
        <v>60</v>
      </c>
      <c r="BG19" s="197" t="s">
        <v>350</v>
      </c>
      <c r="BH19" s="197">
        <v>60</v>
      </c>
      <c r="BI19" s="164">
        <v>1</v>
      </c>
      <c r="BJ19" s="199">
        <v>93750</v>
      </c>
      <c r="BK19">
        <v>0.11</v>
      </c>
      <c r="BL19" s="164">
        <v>1.5</v>
      </c>
      <c r="BM19" s="164">
        <v>0.5</v>
      </c>
      <c r="BN19" s="197">
        <f t="shared" si="0"/>
        <v>45</v>
      </c>
      <c r="BO19" s="164">
        <v>2</v>
      </c>
      <c r="BP19" s="164">
        <v>-4</v>
      </c>
      <c r="BQ19" s="164">
        <v>4</v>
      </c>
      <c r="BR19" s="164">
        <v>10</v>
      </c>
      <c r="BS19" s="197" t="s">
        <v>138</v>
      </c>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s="197" t="s">
        <v>236</v>
      </c>
      <c r="EE19" s="197">
        <v>4</v>
      </c>
      <c r="EF19" s="197">
        <v>2</v>
      </c>
      <c r="EG19" s="197">
        <v>2</v>
      </c>
      <c r="EH19"/>
      <c r="EI19"/>
      <c r="EJ19"/>
      <c r="EK19"/>
      <c r="EL19"/>
      <c r="EM19"/>
      <c r="EN19"/>
      <c r="EO19"/>
      <c r="EP19"/>
      <c r="EQ19"/>
      <c r="ER19"/>
      <c r="ES19"/>
      <c r="ET19"/>
      <c r="EU19"/>
      <c r="EV19"/>
      <c r="EW19"/>
      <c r="EX19"/>
      <c r="EY19" s="197" t="s">
        <v>140</v>
      </c>
      <c r="EZ19" s="93">
        <v>3</v>
      </c>
      <c r="FA19" s="93"/>
      <c r="FB19" s="93">
        <v>3</v>
      </c>
      <c r="FC19" s="200"/>
      <c r="FD19" s="99"/>
      <c r="FE19" s="102">
        <v>0.63339999999999996</v>
      </c>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s="164">
        <v>15.117000000000001</v>
      </c>
      <c r="GO19" s="164">
        <v>9.7449999999999992</v>
      </c>
      <c r="GP19" s="164">
        <v>14.839</v>
      </c>
      <c r="GQ19" s="164">
        <v>20.562000000000001</v>
      </c>
      <c r="GR19"/>
      <c r="GS19"/>
      <c r="GT19"/>
      <c r="GU19"/>
      <c r="GV19"/>
      <c r="GW19"/>
      <c r="GX19"/>
      <c r="GY19"/>
      <c r="GZ19"/>
      <c r="HA19"/>
      <c r="HB19"/>
      <c r="HC19"/>
      <c r="HD19"/>
      <c r="HE19"/>
      <c r="HF19"/>
      <c r="HG19"/>
      <c r="HH19"/>
      <c r="HI19"/>
      <c r="HJ19"/>
      <c r="HK19"/>
      <c r="HL19"/>
      <c r="HM19"/>
      <c r="HN19"/>
      <c r="HO19"/>
      <c r="HP19"/>
      <c r="HQ19"/>
      <c r="HR19"/>
      <c r="HS19"/>
      <c r="HT19"/>
      <c r="HU19"/>
      <c r="HV19"/>
    </row>
    <row r="20" spans="1:230" s="124" customFormat="1">
      <c r="A20" s="114">
        <v>14</v>
      </c>
      <c r="B20" t="s">
        <v>332</v>
      </c>
      <c r="C20" s="93" t="s">
        <v>353</v>
      </c>
      <c r="D20" s="164" t="s">
        <v>130</v>
      </c>
      <c r="E20" s="164" t="s">
        <v>142</v>
      </c>
      <c r="F20" s="197" t="s">
        <v>348</v>
      </c>
      <c r="G20" s="164">
        <v>1</v>
      </c>
      <c r="H20" s="164">
        <v>100</v>
      </c>
      <c r="I20" s="164" t="s">
        <v>333</v>
      </c>
      <c r="J20" s="164" t="s">
        <v>143</v>
      </c>
      <c r="K20" s="164">
        <v>90</v>
      </c>
      <c r="L20"/>
      <c r="M20" s="164" t="s">
        <v>334</v>
      </c>
      <c r="N20" s="93" t="s">
        <v>133</v>
      </c>
      <c r="O20"/>
      <c r="P20" s="164" t="s">
        <v>134</v>
      </c>
      <c r="Q20" s="164" t="s">
        <v>336</v>
      </c>
      <c r="R20"/>
      <c r="S20" s="197" t="s">
        <v>337</v>
      </c>
      <c r="T20"/>
      <c r="U20"/>
      <c r="V20"/>
      <c r="W20"/>
      <c r="X20"/>
      <c r="Y20"/>
      <c r="Z20"/>
      <c r="AA20"/>
      <c r="AB20" s="164" t="s">
        <v>135</v>
      </c>
      <c r="AC20" s="164">
        <v>0.9</v>
      </c>
      <c r="AD20" s="164"/>
      <c r="AE20" s="164"/>
      <c r="AF20" s="164">
        <v>0.1</v>
      </c>
      <c r="AG20" s="164">
        <v>4</v>
      </c>
      <c r="AH20"/>
      <c r="AI20"/>
      <c r="AJ20"/>
      <c r="AK20"/>
      <c r="AL20"/>
      <c r="AM20" s="164">
        <v>50</v>
      </c>
      <c r="AN20" s="164">
        <v>4</v>
      </c>
      <c r="AO20"/>
      <c r="AP20" s="198">
        <v>1</v>
      </c>
      <c r="AQ20" s="198">
        <v>3</v>
      </c>
      <c r="AR20"/>
      <c r="AS20"/>
      <c r="AT20" s="197">
        <v>2</v>
      </c>
      <c r="AU20" s="164">
        <v>1</v>
      </c>
      <c r="AV20"/>
      <c r="AW20" s="164" t="s">
        <v>338</v>
      </c>
      <c r="AX20" s="164" t="s">
        <v>339</v>
      </c>
      <c r="AY20" s="164">
        <v>-90</v>
      </c>
      <c r="AZ20">
        <v>1</v>
      </c>
      <c r="BA20"/>
      <c r="BB20" s="164" t="s">
        <v>137</v>
      </c>
      <c r="BC20" s="198" t="s">
        <v>352</v>
      </c>
      <c r="BD20" s="164">
        <v>45</v>
      </c>
      <c r="BE20" s="164">
        <v>1</v>
      </c>
      <c r="BF20" s="197">
        <v>60</v>
      </c>
      <c r="BG20" s="197" t="s">
        <v>350</v>
      </c>
      <c r="BH20" s="197">
        <v>60</v>
      </c>
      <c r="BI20" s="164">
        <v>1</v>
      </c>
      <c r="BJ20" s="199">
        <v>93750</v>
      </c>
      <c r="BK20">
        <v>0.11</v>
      </c>
      <c r="BL20" s="164">
        <v>1.5</v>
      </c>
      <c r="BM20" s="164">
        <v>0.5</v>
      </c>
      <c r="BN20" s="197">
        <f t="shared" si="0"/>
        <v>45</v>
      </c>
      <c r="BO20" s="164">
        <v>2</v>
      </c>
      <c r="BP20" s="164">
        <v>-4</v>
      </c>
      <c r="BQ20" s="164">
        <v>4</v>
      </c>
      <c r="BR20" s="164">
        <v>10</v>
      </c>
      <c r="BS20" s="197" t="s">
        <v>138</v>
      </c>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s="197" t="s">
        <v>236</v>
      </c>
      <c r="EE20" s="197">
        <v>16</v>
      </c>
      <c r="EF20" s="197">
        <v>8</v>
      </c>
      <c r="EG20" s="197">
        <v>8</v>
      </c>
      <c r="EH20"/>
      <c r="EI20"/>
      <c r="EJ20"/>
      <c r="EK20"/>
      <c r="EL20"/>
      <c r="EM20"/>
      <c r="EN20"/>
      <c r="EO20"/>
      <c r="EP20"/>
      <c r="EQ20"/>
      <c r="ER20"/>
      <c r="ES20"/>
      <c r="ET20"/>
      <c r="EU20"/>
      <c r="EV20"/>
      <c r="EW20"/>
      <c r="EX20"/>
      <c r="EY20" s="197" t="s">
        <v>140</v>
      </c>
      <c r="EZ20" s="93">
        <v>3</v>
      </c>
      <c r="FA20" s="93"/>
      <c r="FB20" s="93">
        <v>3</v>
      </c>
      <c r="FC20" s="200"/>
      <c r="FD20" s="99"/>
      <c r="FE20" s="102">
        <v>0.1467</v>
      </c>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s="164">
        <v>8.5269999999999992</v>
      </c>
      <c r="GO20" s="164">
        <v>2.77</v>
      </c>
      <c r="GP20" s="164">
        <v>6.92</v>
      </c>
      <c r="GQ20" s="164">
        <v>19.190000000000001</v>
      </c>
      <c r="GR20"/>
      <c r="GS20"/>
      <c r="GT20"/>
      <c r="GU20"/>
      <c r="GV20"/>
      <c r="GW20"/>
      <c r="GX20"/>
      <c r="GY20"/>
      <c r="GZ20"/>
      <c r="HA20"/>
      <c r="HB20"/>
      <c r="HC20"/>
      <c r="HD20"/>
      <c r="HE20"/>
      <c r="HF20"/>
      <c r="HG20"/>
      <c r="HH20"/>
      <c r="HI20"/>
      <c r="HJ20"/>
      <c r="HK20"/>
      <c r="HL20"/>
      <c r="HM20"/>
      <c r="HN20"/>
      <c r="HO20"/>
      <c r="HP20"/>
      <c r="HQ20"/>
      <c r="HR20"/>
      <c r="HS20"/>
      <c r="HT20"/>
      <c r="HU20"/>
      <c r="HV20"/>
    </row>
    <row r="21" spans="1:230" s="124" customFormat="1">
      <c r="A21" s="114">
        <v>15</v>
      </c>
      <c r="B21" t="s">
        <v>332</v>
      </c>
      <c r="C21" s="93" t="s">
        <v>353</v>
      </c>
      <c r="D21" s="164" t="s">
        <v>130</v>
      </c>
      <c r="E21" s="164" t="s">
        <v>142</v>
      </c>
      <c r="F21" s="197" t="s">
        <v>348</v>
      </c>
      <c r="G21" s="164">
        <v>1</v>
      </c>
      <c r="H21" s="164">
        <v>100</v>
      </c>
      <c r="I21" s="164" t="s">
        <v>333</v>
      </c>
      <c r="J21" s="164" t="s">
        <v>143</v>
      </c>
      <c r="K21" s="164">
        <v>90</v>
      </c>
      <c r="L21"/>
      <c r="M21" s="164" t="s">
        <v>334</v>
      </c>
      <c r="N21" s="93" t="s">
        <v>133</v>
      </c>
      <c r="O21"/>
      <c r="P21" s="164" t="s">
        <v>134</v>
      </c>
      <c r="Q21" s="164" t="s">
        <v>336</v>
      </c>
      <c r="R21"/>
      <c r="S21" s="197" t="s">
        <v>337</v>
      </c>
      <c r="T21"/>
      <c r="U21"/>
      <c r="V21"/>
      <c r="W21"/>
      <c r="X21"/>
      <c r="Y21"/>
      <c r="Z21"/>
      <c r="AA21"/>
      <c r="AB21" s="164" t="s">
        <v>135</v>
      </c>
      <c r="AC21" s="164">
        <v>0.9</v>
      </c>
      <c r="AD21" s="164"/>
      <c r="AE21" s="164"/>
      <c r="AF21" s="164">
        <v>0.1</v>
      </c>
      <c r="AG21" s="164">
        <v>4</v>
      </c>
      <c r="AH21"/>
      <c r="AI21"/>
      <c r="AJ21"/>
      <c r="AK21"/>
      <c r="AL21"/>
      <c r="AM21" s="164">
        <v>50</v>
      </c>
      <c r="AN21" s="164">
        <v>4</v>
      </c>
      <c r="AO21"/>
      <c r="AP21" s="198">
        <v>1</v>
      </c>
      <c r="AQ21" s="198">
        <v>3</v>
      </c>
      <c r="AR21"/>
      <c r="AS21"/>
      <c r="AT21" s="197">
        <v>2</v>
      </c>
      <c r="AU21" s="164">
        <v>1</v>
      </c>
      <c r="AV21"/>
      <c r="AW21" s="164" t="s">
        <v>338</v>
      </c>
      <c r="AX21" s="164" t="s">
        <v>339</v>
      </c>
      <c r="AY21" s="164">
        <v>-90</v>
      </c>
      <c r="AZ21">
        <v>1</v>
      </c>
      <c r="BA21"/>
      <c r="BB21" s="164" t="s">
        <v>137</v>
      </c>
      <c r="BC21" s="198" t="s">
        <v>352</v>
      </c>
      <c r="BD21" s="164">
        <v>45</v>
      </c>
      <c r="BE21" s="164">
        <v>1</v>
      </c>
      <c r="BF21" s="197">
        <v>60</v>
      </c>
      <c r="BG21" s="197" t="s">
        <v>350</v>
      </c>
      <c r="BH21" s="197">
        <v>60</v>
      </c>
      <c r="BI21" s="164">
        <v>1</v>
      </c>
      <c r="BJ21" s="199">
        <v>93750</v>
      </c>
      <c r="BK21">
        <v>0.11</v>
      </c>
      <c r="BL21" s="164">
        <v>1.5</v>
      </c>
      <c r="BM21" s="164">
        <v>0.5</v>
      </c>
      <c r="BN21" s="197">
        <f t="shared" si="0"/>
        <v>45</v>
      </c>
      <c r="BO21" s="164">
        <v>2</v>
      </c>
      <c r="BP21" s="164">
        <v>-4</v>
      </c>
      <c r="BQ21" s="164">
        <v>4</v>
      </c>
      <c r="BR21" s="164">
        <v>10</v>
      </c>
      <c r="BS21" s="197" t="s">
        <v>138</v>
      </c>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s="197" t="s">
        <v>236</v>
      </c>
      <c r="EE21" s="197">
        <v>10</v>
      </c>
      <c r="EF21" s="197">
        <v>8</v>
      </c>
      <c r="EG21" s="197">
        <v>2</v>
      </c>
      <c r="EH21"/>
      <c r="EI21"/>
      <c r="EJ21"/>
      <c r="EK21"/>
      <c r="EL21"/>
      <c r="EM21"/>
      <c r="EN21"/>
      <c r="EO21"/>
      <c r="EP21"/>
      <c r="EQ21"/>
      <c r="ER21"/>
      <c r="ES21"/>
      <c r="ET21"/>
      <c r="EU21"/>
      <c r="EV21"/>
      <c r="EW21"/>
      <c r="EX21"/>
      <c r="EY21" s="197" t="s">
        <v>140</v>
      </c>
      <c r="EZ21" s="93">
        <v>3</v>
      </c>
      <c r="FA21" s="93"/>
      <c r="FB21" s="93">
        <v>3</v>
      </c>
      <c r="FC21" s="200"/>
      <c r="FD21" s="99"/>
      <c r="FE21" s="102">
        <v>0.85299999999999998</v>
      </c>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s="164">
        <v>6.5389999999999997</v>
      </c>
      <c r="GO21" s="164">
        <v>3.323</v>
      </c>
      <c r="GP21" s="164">
        <v>6.5650000000000004</v>
      </c>
      <c r="GQ21" s="164">
        <v>8.8350000000000009</v>
      </c>
      <c r="GR21"/>
      <c r="GS21"/>
      <c r="GT21"/>
      <c r="GU21"/>
      <c r="GV21"/>
      <c r="GW21"/>
      <c r="GX21"/>
      <c r="GY21"/>
      <c r="GZ21"/>
      <c r="HA21"/>
      <c r="HB21"/>
      <c r="HC21"/>
      <c r="HD21"/>
      <c r="HE21"/>
      <c r="HF21"/>
      <c r="HG21"/>
      <c r="HH21"/>
      <c r="HI21"/>
      <c r="HJ21"/>
      <c r="HK21"/>
      <c r="HL21"/>
      <c r="HM21"/>
      <c r="HN21"/>
      <c r="HO21"/>
      <c r="HP21"/>
      <c r="HQ21"/>
      <c r="HR21"/>
      <c r="HS21"/>
      <c r="HT21"/>
      <c r="HU21"/>
      <c r="HV21"/>
    </row>
    <row r="22" spans="1:230" s="124" customFormat="1">
      <c r="A22" s="114">
        <v>16</v>
      </c>
      <c r="B22" t="s">
        <v>332</v>
      </c>
      <c r="C22" s="93" t="s">
        <v>353</v>
      </c>
      <c r="D22" s="164" t="s">
        <v>130</v>
      </c>
      <c r="E22" s="164" t="s">
        <v>131</v>
      </c>
      <c r="F22" s="197" t="s">
        <v>348</v>
      </c>
      <c r="G22" s="164">
        <v>1</v>
      </c>
      <c r="H22" s="164">
        <v>100</v>
      </c>
      <c r="I22" s="164" t="s">
        <v>333</v>
      </c>
      <c r="J22" s="164" t="s">
        <v>276</v>
      </c>
      <c r="K22" s="164">
        <v>12</v>
      </c>
      <c r="L22"/>
      <c r="M22" s="164" t="s">
        <v>334</v>
      </c>
      <c r="N22" s="93" t="s">
        <v>133</v>
      </c>
      <c r="O22"/>
      <c r="P22" s="164" t="s">
        <v>134</v>
      </c>
      <c r="Q22" s="164" t="s">
        <v>336</v>
      </c>
      <c r="R22"/>
      <c r="S22" s="197" t="s">
        <v>337</v>
      </c>
      <c r="T22"/>
      <c r="U22"/>
      <c r="V22"/>
      <c r="W22"/>
      <c r="X22"/>
      <c r="Y22"/>
      <c r="Z22"/>
      <c r="AA22"/>
      <c r="AB22" s="164" t="s">
        <v>135</v>
      </c>
      <c r="AC22" s="164">
        <v>0.9</v>
      </c>
      <c r="AD22" s="164"/>
      <c r="AE22" s="164"/>
      <c r="AF22" s="164">
        <v>0.1</v>
      </c>
      <c r="AG22" s="164">
        <v>4</v>
      </c>
      <c r="AH22"/>
      <c r="AI22"/>
      <c r="AJ22"/>
      <c r="AK22"/>
      <c r="AL22"/>
      <c r="AM22" s="164">
        <v>50</v>
      </c>
      <c r="AN22" s="164">
        <v>4</v>
      </c>
      <c r="AO22"/>
      <c r="AP22" s="198">
        <v>1</v>
      </c>
      <c r="AQ22" s="198">
        <v>3</v>
      </c>
      <c r="AR22"/>
      <c r="AS22"/>
      <c r="AT22" s="197">
        <v>2</v>
      </c>
      <c r="AU22" s="164">
        <v>1</v>
      </c>
      <c r="AV22"/>
      <c r="AW22" s="164" t="s">
        <v>338</v>
      </c>
      <c r="AX22" s="164" t="s">
        <v>339</v>
      </c>
      <c r="AY22" s="164">
        <v>-74</v>
      </c>
      <c r="AZ22">
        <v>0.6</v>
      </c>
      <c r="BA22"/>
      <c r="BB22" s="164" t="s">
        <v>137</v>
      </c>
      <c r="BC22" s="198" t="s">
        <v>349</v>
      </c>
      <c r="BD22" s="164">
        <v>30</v>
      </c>
      <c r="BE22" s="164">
        <v>1</v>
      </c>
      <c r="BF22" s="197">
        <v>60</v>
      </c>
      <c r="BG22" s="197" t="s">
        <v>350</v>
      </c>
      <c r="BH22" s="197">
        <v>60</v>
      </c>
      <c r="BI22" s="164">
        <v>1</v>
      </c>
      <c r="BJ22" s="199">
        <v>62500</v>
      </c>
      <c r="BK22">
        <v>0.11</v>
      </c>
      <c r="BL22" s="164">
        <v>1.5</v>
      </c>
      <c r="BM22" s="164">
        <v>0.5</v>
      </c>
      <c r="BN22" s="197">
        <f t="shared" si="0"/>
        <v>30</v>
      </c>
      <c r="BO22" s="164">
        <v>2</v>
      </c>
      <c r="BP22" s="164">
        <v>-4</v>
      </c>
      <c r="BQ22" s="164">
        <v>4</v>
      </c>
      <c r="BR22" s="164">
        <v>15</v>
      </c>
      <c r="BS22" s="197" t="s">
        <v>138</v>
      </c>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s="197" t="s">
        <v>235</v>
      </c>
      <c r="EE22" s="197" t="s">
        <v>351</v>
      </c>
      <c r="EF22" s="197" t="s">
        <v>351</v>
      </c>
      <c r="EG22" s="197" t="s">
        <v>351</v>
      </c>
      <c r="EH22" s="164"/>
      <c r="EI22"/>
      <c r="EJ22"/>
      <c r="EK22"/>
      <c r="EL22"/>
      <c r="EM22"/>
      <c r="EN22"/>
      <c r="EO22"/>
      <c r="EP22"/>
      <c r="EQ22"/>
      <c r="ER22"/>
      <c r="ES22"/>
      <c r="ET22"/>
      <c r="EU22"/>
      <c r="EV22"/>
      <c r="EW22"/>
      <c r="EX22"/>
      <c r="EY22" s="197" t="s">
        <v>140</v>
      </c>
      <c r="EZ22" s="93">
        <v>5</v>
      </c>
      <c r="FA22" s="93"/>
      <c r="FB22" s="93">
        <v>5</v>
      </c>
      <c r="FC22" s="200"/>
      <c r="FD22" s="93"/>
      <c r="FE22" s="99">
        <v>0.96</v>
      </c>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s="164"/>
      <c r="GO22" s="164"/>
      <c r="GP22" s="164"/>
      <c r="GQ22" s="164"/>
      <c r="GR22"/>
      <c r="GS22"/>
      <c r="GT22"/>
      <c r="GU22"/>
      <c r="GV22"/>
      <c r="GW22"/>
      <c r="GX22"/>
      <c r="GY22"/>
      <c r="GZ22"/>
      <c r="HA22"/>
      <c r="HB22"/>
      <c r="HC22"/>
      <c r="HD22"/>
      <c r="HE22"/>
      <c r="HF22"/>
      <c r="HG22"/>
      <c r="HH22"/>
      <c r="HI22"/>
      <c r="HJ22"/>
      <c r="HK22"/>
      <c r="HL22"/>
      <c r="HM22"/>
      <c r="HN22"/>
      <c r="HO22"/>
      <c r="HP22"/>
      <c r="HQ22"/>
      <c r="HR22"/>
      <c r="HS22"/>
      <c r="HT22"/>
      <c r="HU22"/>
      <c r="HV22"/>
    </row>
    <row r="23" spans="1:230" s="124" customFormat="1">
      <c r="A23" s="114">
        <v>17</v>
      </c>
      <c r="B23" t="s">
        <v>332</v>
      </c>
      <c r="C23" s="93" t="s">
        <v>353</v>
      </c>
      <c r="D23" s="164" t="s">
        <v>130</v>
      </c>
      <c r="E23" s="164" t="s">
        <v>131</v>
      </c>
      <c r="F23" s="197" t="s">
        <v>348</v>
      </c>
      <c r="G23" s="164">
        <v>1</v>
      </c>
      <c r="H23" s="164">
        <v>100</v>
      </c>
      <c r="I23" s="164" t="s">
        <v>333</v>
      </c>
      <c r="J23" s="164" t="s">
        <v>276</v>
      </c>
      <c r="K23" s="164">
        <v>12</v>
      </c>
      <c r="L23"/>
      <c r="M23" s="164" t="s">
        <v>334</v>
      </c>
      <c r="N23" s="93" t="s">
        <v>133</v>
      </c>
      <c r="O23"/>
      <c r="P23" s="164" t="s">
        <v>134</v>
      </c>
      <c r="Q23" s="164" t="s">
        <v>336</v>
      </c>
      <c r="R23"/>
      <c r="S23" s="197" t="s">
        <v>337</v>
      </c>
      <c r="T23"/>
      <c r="U23"/>
      <c r="V23"/>
      <c r="W23"/>
      <c r="X23"/>
      <c r="Y23"/>
      <c r="Z23"/>
      <c r="AA23"/>
      <c r="AB23" s="164" t="s">
        <v>135</v>
      </c>
      <c r="AC23" s="164">
        <v>0.9</v>
      </c>
      <c r="AD23" s="164"/>
      <c r="AE23" s="164"/>
      <c r="AF23" s="164">
        <v>0.1</v>
      </c>
      <c r="AG23" s="164">
        <v>4</v>
      </c>
      <c r="AH23"/>
      <c r="AI23"/>
      <c r="AJ23"/>
      <c r="AK23"/>
      <c r="AL23"/>
      <c r="AM23" s="164">
        <v>50</v>
      </c>
      <c r="AN23" s="164">
        <v>4</v>
      </c>
      <c r="AO23"/>
      <c r="AP23" s="198">
        <v>1</v>
      </c>
      <c r="AQ23" s="198">
        <v>3</v>
      </c>
      <c r="AR23"/>
      <c r="AS23"/>
      <c r="AT23" s="197">
        <v>2</v>
      </c>
      <c r="AU23" s="164">
        <v>1</v>
      </c>
      <c r="AV23"/>
      <c r="AW23" s="164" t="s">
        <v>338</v>
      </c>
      <c r="AX23" s="164" t="s">
        <v>339</v>
      </c>
      <c r="AY23" s="164">
        <v>-74</v>
      </c>
      <c r="AZ23">
        <v>0.6</v>
      </c>
      <c r="BA23"/>
      <c r="BB23" s="164" t="s">
        <v>137</v>
      </c>
      <c r="BC23" s="198" t="s">
        <v>349</v>
      </c>
      <c r="BD23" s="164">
        <v>30</v>
      </c>
      <c r="BE23" s="164">
        <v>1</v>
      </c>
      <c r="BF23" s="197">
        <v>60</v>
      </c>
      <c r="BG23" s="197" t="s">
        <v>350</v>
      </c>
      <c r="BH23" s="197">
        <v>60</v>
      </c>
      <c r="BI23" s="164">
        <v>1</v>
      </c>
      <c r="BJ23" s="199">
        <v>62500</v>
      </c>
      <c r="BK23">
        <v>0.11</v>
      </c>
      <c r="BL23" s="164">
        <v>1.5</v>
      </c>
      <c r="BM23" s="164">
        <v>0.5</v>
      </c>
      <c r="BN23" s="197">
        <f t="shared" si="0"/>
        <v>30</v>
      </c>
      <c r="BO23" s="164">
        <v>2</v>
      </c>
      <c r="BP23" s="164">
        <v>-4</v>
      </c>
      <c r="BQ23" s="164">
        <v>4</v>
      </c>
      <c r="BR23" s="164">
        <v>15</v>
      </c>
      <c r="BS23" s="197" t="s">
        <v>138</v>
      </c>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s="197" t="s">
        <v>236</v>
      </c>
      <c r="EE23" s="197">
        <v>16</v>
      </c>
      <c r="EF23" s="197">
        <v>12</v>
      </c>
      <c r="EG23" s="197">
        <v>4</v>
      </c>
      <c r="EH23"/>
      <c r="EI23"/>
      <c r="EJ23"/>
      <c r="EK23"/>
      <c r="EL23"/>
      <c r="EM23"/>
      <c r="EN23"/>
      <c r="EO23"/>
      <c r="EP23"/>
      <c r="EQ23"/>
      <c r="ER23"/>
      <c r="ES23"/>
      <c r="ET23"/>
      <c r="EU23"/>
      <c r="EV23"/>
      <c r="EW23"/>
      <c r="EX23"/>
      <c r="EY23" s="197" t="s">
        <v>140</v>
      </c>
      <c r="EZ23" s="93">
        <v>5</v>
      </c>
      <c r="FA23" s="93"/>
      <c r="FB23" s="93">
        <v>5</v>
      </c>
      <c r="FC23" s="200"/>
      <c r="FD23" s="93"/>
      <c r="FE23" s="102">
        <v>0.84499999999999997</v>
      </c>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s="164">
        <v>6.31</v>
      </c>
      <c r="GO23" s="164">
        <v>0.56000000000000005</v>
      </c>
      <c r="GP23" s="164">
        <v>6.327</v>
      </c>
      <c r="GQ23" s="164">
        <v>10.170999999999999</v>
      </c>
      <c r="GR23"/>
      <c r="GS23"/>
      <c r="GT23"/>
      <c r="GU23"/>
      <c r="GV23"/>
      <c r="GW23"/>
      <c r="GX23"/>
      <c r="GY23"/>
      <c r="GZ23"/>
      <c r="HA23"/>
      <c r="HB23"/>
      <c r="HC23"/>
      <c r="HD23"/>
      <c r="HE23"/>
      <c r="HF23"/>
      <c r="HG23"/>
      <c r="HH23"/>
      <c r="HI23"/>
      <c r="HJ23"/>
      <c r="HK23"/>
      <c r="HL23"/>
      <c r="HM23"/>
      <c r="HN23"/>
      <c r="HO23"/>
      <c r="HP23"/>
      <c r="HQ23"/>
      <c r="HR23"/>
      <c r="HS23"/>
      <c r="HT23"/>
      <c r="HU23"/>
      <c r="HV23"/>
    </row>
    <row r="24" spans="1:230" s="124" customFormat="1">
      <c r="A24" s="114">
        <v>18</v>
      </c>
      <c r="B24" t="s">
        <v>332</v>
      </c>
      <c r="C24" s="93" t="s">
        <v>353</v>
      </c>
      <c r="D24" s="164" t="s">
        <v>130</v>
      </c>
      <c r="E24" s="164" t="s">
        <v>131</v>
      </c>
      <c r="F24" s="197" t="s">
        <v>348</v>
      </c>
      <c r="G24" s="164">
        <v>1</v>
      </c>
      <c r="H24" s="164">
        <v>100</v>
      </c>
      <c r="I24" s="164" t="s">
        <v>333</v>
      </c>
      <c r="J24" s="164" t="s">
        <v>276</v>
      </c>
      <c r="K24" s="164">
        <v>12</v>
      </c>
      <c r="L24"/>
      <c r="M24" s="164" t="s">
        <v>334</v>
      </c>
      <c r="N24" s="93" t="s">
        <v>133</v>
      </c>
      <c r="O24"/>
      <c r="P24" s="164" t="s">
        <v>134</v>
      </c>
      <c r="Q24" s="164" t="s">
        <v>336</v>
      </c>
      <c r="R24"/>
      <c r="S24" s="197" t="s">
        <v>337</v>
      </c>
      <c r="T24"/>
      <c r="U24"/>
      <c r="V24"/>
      <c r="W24"/>
      <c r="X24"/>
      <c r="Y24"/>
      <c r="Z24"/>
      <c r="AA24"/>
      <c r="AB24" s="164" t="s">
        <v>135</v>
      </c>
      <c r="AC24" s="164">
        <v>0.9</v>
      </c>
      <c r="AD24" s="164"/>
      <c r="AE24" s="164"/>
      <c r="AF24" s="164">
        <v>0.1</v>
      </c>
      <c r="AG24" s="164">
        <v>4</v>
      </c>
      <c r="AH24"/>
      <c r="AI24"/>
      <c r="AJ24"/>
      <c r="AK24"/>
      <c r="AL24"/>
      <c r="AM24" s="164">
        <v>50</v>
      </c>
      <c r="AN24" s="164">
        <v>4</v>
      </c>
      <c r="AO24"/>
      <c r="AP24" s="198">
        <v>1</v>
      </c>
      <c r="AQ24" s="198">
        <v>3</v>
      </c>
      <c r="AR24"/>
      <c r="AS24"/>
      <c r="AT24" s="197">
        <v>2</v>
      </c>
      <c r="AU24" s="164">
        <v>1</v>
      </c>
      <c r="AV24"/>
      <c r="AW24" s="164" t="s">
        <v>338</v>
      </c>
      <c r="AX24" s="164" t="s">
        <v>339</v>
      </c>
      <c r="AY24" s="164">
        <v>-74</v>
      </c>
      <c r="AZ24">
        <v>0.6</v>
      </c>
      <c r="BA24"/>
      <c r="BB24" s="164" t="s">
        <v>137</v>
      </c>
      <c r="BC24" s="198" t="s">
        <v>349</v>
      </c>
      <c r="BD24" s="164">
        <v>30</v>
      </c>
      <c r="BE24" s="164">
        <v>1</v>
      </c>
      <c r="BF24" s="197">
        <v>60</v>
      </c>
      <c r="BG24" s="197" t="s">
        <v>350</v>
      </c>
      <c r="BH24" s="197">
        <v>60</v>
      </c>
      <c r="BI24" s="164">
        <v>1</v>
      </c>
      <c r="BJ24" s="199">
        <v>62500</v>
      </c>
      <c r="BK24">
        <v>0.11</v>
      </c>
      <c r="BL24" s="164">
        <v>1.5</v>
      </c>
      <c r="BM24" s="164">
        <v>0.5</v>
      </c>
      <c r="BN24" s="197">
        <f t="shared" si="0"/>
        <v>30</v>
      </c>
      <c r="BO24" s="164">
        <v>2</v>
      </c>
      <c r="BP24" s="164">
        <v>-4</v>
      </c>
      <c r="BQ24" s="164">
        <v>4</v>
      </c>
      <c r="BR24" s="164">
        <v>15</v>
      </c>
      <c r="BS24" s="197" t="s">
        <v>138</v>
      </c>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s="197" t="s">
        <v>236</v>
      </c>
      <c r="EE24" s="197">
        <v>4</v>
      </c>
      <c r="EF24" s="197">
        <v>2</v>
      </c>
      <c r="EG24" s="197">
        <v>2</v>
      </c>
      <c r="EH24"/>
      <c r="EI24"/>
      <c r="EJ24"/>
      <c r="EK24"/>
      <c r="EL24"/>
      <c r="EM24"/>
      <c r="EN24"/>
      <c r="EO24"/>
      <c r="EP24"/>
      <c r="EQ24"/>
      <c r="ER24"/>
      <c r="ES24"/>
      <c r="ET24"/>
      <c r="EU24"/>
      <c r="EV24"/>
      <c r="EW24"/>
      <c r="EX24"/>
      <c r="EY24" s="197" t="s">
        <v>140</v>
      </c>
      <c r="EZ24" s="93">
        <v>5</v>
      </c>
      <c r="FA24" s="93"/>
      <c r="FB24" s="93">
        <v>5</v>
      </c>
      <c r="FC24" s="200"/>
      <c r="FD24" s="93"/>
      <c r="FE24" s="102">
        <v>0.76249999999999996</v>
      </c>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s="164">
        <v>14.728</v>
      </c>
      <c r="GO24" s="164">
        <v>5.3360000000000003</v>
      </c>
      <c r="GP24" s="164">
        <v>15.576000000000001</v>
      </c>
      <c r="GQ24" s="164">
        <v>21.097999999999999</v>
      </c>
      <c r="GR24"/>
      <c r="GS24"/>
      <c r="GT24"/>
      <c r="GU24"/>
      <c r="GV24"/>
      <c r="GW24"/>
      <c r="GX24"/>
      <c r="GY24"/>
      <c r="GZ24"/>
      <c r="HA24"/>
      <c r="HB24"/>
      <c r="HC24"/>
      <c r="HD24"/>
      <c r="HE24"/>
      <c r="HF24"/>
      <c r="HG24"/>
      <c r="HH24"/>
      <c r="HI24"/>
      <c r="HJ24"/>
      <c r="HK24"/>
      <c r="HL24"/>
      <c r="HM24"/>
      <c r="HN24"/>
      <c r="HO24"/>
      <c r="HP24"/>
      <c r="HQ24"/>
      <c r="HR24"/>
      <c r="HS24"/>
      <c r="HT24"/>
      <c r="HU24"/>
      <c r="HV24"/>
    </row>
    <row r="25" spans="1:230" s="124" customFormat="1">
      <c r="A25" s="114">
        <v>19</v>
      </c>
      <c r="B25" t="s">
        <v>332</v>
      </c>
      <c r="C25" s="93" t="s">
        <v>353</v>
      </c>
      <c r="D25" s="164" t="s">
        <v>130</v>
      </c>
      <c r="E25" s="164" t="s">
        <v>131</v>
      </c>
      <c r="F25" s="197" t="s">
        <v>348</v>
      </c>
      <c r="G25" s="164">
        <v>1</v>
      </c>
      <c r="H25" s="164">
        <v>100</v>
      </c>
      <c r="I25" s="164" t="s">
        <v>333</v>
      </c>
      <c r="J25" s="164" t="s">
        <v>276</v>
      </c>
      <c r="K25" s="164">
        <v>12</v>
      </c>
      <c r="L25"/>
      <c r="M25" s="164" t="s">
        <v>334</v>
      </c>
      <c r="N25" s="93" t="s">
        <v>133</v>
      </c>
      <c r="O25"/>
      <c r="P25" s="164" t="s">
        <v>134</v>
      </c>
      <c r="Q25" s="164" t="s">
        <v>336</v>
      </c>
      <c r="R25"/>
      <c r="S25" s="197" t="s">
        <v>337</v>
      </c>
      <c r="T25"/>
      <c r="U25"/>
      <c r="V25"/>
      <c r="W25"/>
      <c r="X25"/>
      <c r="Y25"/>
      <c r="Z25"/>
      <c r="AA25"/>
      <c r="AB25" s="164" t="s">
        <v>135</v>
      </c>
      <c r="AC25" s="164">
        <v>0.9</v>
      </c>
      <c r="AD25" s="164"/>
      <c r="AE25" s="164"/>
      <c r="AF25" s="164">
        <v>0.1</v>
      </c>
      <c r="AG25" s="164">
        <v>4</v>
      </c>
      <c r="AH25"/>
      <c r="AI25"/>
      <c r="AJ25"/>
      <c r="AK25"/>
      <c r="AL25"/>
      <c r="AM25" s="164">
        <v>50</v>
      </c>
      <c r="AN25" s="164">
        <v>4</v>
      </c>
      <c r="AO25"/>
      <c r="AP25" s="198">
        <v>1</v>
      </c>
      <c r="AQ25" s="198">
        <v>3</v>
      </c>
      <c r="AR25"/>
      <c r="AS25"/>
      <c r="AT25" s="197">
        <v>2</v>
      </c>
      <c r="AU25" s="164">
        <v>1</v>
      </c>
      <c r="AV25"/>
      <c r="AW25" s="164" t="s">
        <v>338</v>
      </c>
      <c r="AX25" s="164" t="s">
        <v>339</v>
      </c>
      <c r="AY25" s="164">
        <v>-74</v>
      </c>
      <c r="AZ25">
        <v>0.6</v>
      </c>
      <c r="BA25"/>
      <c r="BB25" s="164" t="s">
        <v>137</v>
      </c>
      <c r="BC25" s="198" t="s">
        <v>349</v>
      </c>
      <c r="BD25" s="164">
        <v>30</v>
      </c>
      <c r="BE25" s="164">
        <v>1</v>
      </c>
      <c r="BF25" s="197">
        <v>60</v>
      </c>
      <c r="BG25" s="197" t="s">
        <v>350</v>
      </c>
      <c r="BH25" s="197">
        <v>60</v>
      </c>
      <c r="BI25" s="164">
        <v>1</v>
      </c>
      <c r="BJ25" s="199">
        <v>62500</v>
      </c>
      <c r="BK25">
        <v>0.11</v>
      </c>
      <c r="BL25" s="164">
        <v>1.5</v>
      </c>
      <c r="BM25" s="164">
        <v>0.5</v>
      </c>
      <c r="BN25" s="197">
        <f t="shared" si="0"/>
        <v>30</v>
      </c>
      <c r="BO25" s="164">
        <v>2</v>
      </c>
      <c r="BP25" s="164">
        <v>-4</v>
      </c>
      <c r="BQ25" s="164">
        <v>4</v>
      </c>
      <c r="BR25" s="164">
        <v>15</v>
      </c>
      <c r="BS25" s="197" t="s">
        <v>138</v>
      </c>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s="197" t="s">
        <v>236</v>
      </c>
      <c r="EE25" s="197">
        <v>16</v>
      </c>
      <c r="EF25" s="197">
        <v>8</v>
      </c>
      <c r="EG25" s="197">
        <v>8</v>
      </c>
      <c r="EH25"/>
      <c r="EI25"/>
      <c r="EJ25"/>
      <c r="EK25"/>
      <c r="EL25"/>
      <c r="EM25"/>
      <c r="EN25"/>
      <c r="EO25"/>
      <c r="EP25"/>
      <c r="EQ25"/>
      <c r="ER25"/>
      <c r="ES25"/>
      <c r="ET25"/>
      <c r="EU25"/>
      <c r="EV25"/>
      <c r="EW25"/>
      <c r="EX25"/>
      <c r="EY25" s="197" t="s">
        <v>140</v>
      </c>
      <c r="EZ25" s="93">
        <v>5</v>
      </c>
      <c r="FA25" s="93"/>
      <c r="FB25" s="93">
        <v>5</v>
      </c>
      <c r="FC25" s="200"/>
      <c r="FD25" s="93"/>
      <c r="FE25" s="102">
        <v>0.64249999999999996</v>
      </c>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s="164">
        <v>9.5299999999999994</v>
      </c>
      <c r="GO25" s="164">
        <v>1.5089999999999999</v>
      </c>
      <c r="GP25" s="164">
        <v>8.0429999999999993</v>
      </c>
      <c r="GQ25" s="164">
        <v>19.957000000000001</v>
      </c>
      <c r="GR25"/>
      <c r="GS25"/>
      <c r="GT25"/>
      <c r="GU25"/>
      <c r="GV25"/>
      <c r="GW25"/>
      <c r="GX25"/>
      <c r="GY25"/>
      <c r="GZ25"/>
      <c r="HA25"/>
      <c r="HB25"/>
      <c r="HC25"/>
      <c r="HD25"/>
      <c r="HE25"/>
      <c r="HF25"/>
      <c r="HG25"/>
      <c r="HH25"/>
      <c r="HI25"/>
      <c r="HJ25"/>
      <c r="HK25"/>
      <c r="HL25"/>
      <c r="HM25"/>
      <c r="HN25"/>
      <c r="HO25"/>
      <c r="HP25"/>
      <c r="HQ25"/>
      <c r="HR25"/>
      <c r="HS25"/>
      <c r="HT25"/>
      <c r="HU25"/>
      <c r="HV25"/>
    </row>
    <row r="26" spans="1:230" s="124" customFormat="1">
      <c r="A26" s="114">
        <v>20</v>
      </c>
      <c r="B26" t="s">
        <v>332</v>
      </c>
      <c r="C26" s="93" t="s">
        <v>353</v>
      </c>
      <c r="D26" s="164" t="s">
        <v>130</v>
      </c>
      <c r="E26" s="164" t="s">
        <v>131</v>
      </c>
      <c r="F26" s="197" t="s">
        <v>348</v>
      </c>
      <c r="G26" s="164">
        <v>1</v>
      </c>
      <c r="H26" s="164">
        <v>100</v>
      </c>
      <c r="I26" s="164" t="s">
        <v>333</v>
      </c>
      <c r="J26" s="164" t="s">
        <v>276</v>
      </c>
      <c r="K26" s="164">
        <v>12</v>
      </c>
      <c r="L26"/>
      <c r="M26" s="164" t="s">
        <v>334</v>
      </c>
      <c r="N26" s="93" t="s">
        <v>133</v>
      </c>
      <c r="O26"/>
      <c r="P26" s="164" t="s">
        <v>134</v>
      </c>
      <c r="Q26" s="164" t="s">
        <v>336</v>
      </c>
      <c r="R26"/>
      <c r="S26" s="197" t="s">
        <v>337</v>
      </c>
      <c r="T26"/>
      <c r="U26"/>
      <c r="V26"/>
      <c r="W26"/>
      <c r="X26"/>
      <c r="Y26"/>
      <c r="Z26"/>
      <c r="AA26"/>
      <c r="AB26" s="164" t="s">
        <v>135</v>
      </c>
      <c r="AC26" s="164">
        <v>0.9</v>
      </c>
      <c r="AD26" s="164"/>
      <c r="AE26" s="164"/>
      <c r="AF26" s="164">
        <v>0.1</v>
      </c>
      <c r="AG26" s="164">
        <v>4</v>
      </c>
      <c r="AH26"/>
      <c r="AI26"/>
      <c r="AJ26"/>
      <c r="AK26"/>
      <c r="AL26"/>
      <c r="AM26" s="164">
        <v>50</v>
      </c>
      <c r="AN26" s="164">
        <v>4</v>
      </c>
      <c r="AO26"/>
      <c r="AP26" s="198">
        <v>1</v>
      </c>
      <c r="AQ26" s="198">
        <v>3</v>
      </c>
      <c r="AR26"/>
      <c r="AS26"/>
      <c r="AT26" s="197">
        <v>2</v>
      </c>
      <c r="AU26" s="164">
        <v>1</v>
      </c>
      <c r="AV26"/>
      <c r="AW26" s="164" t="s">
        <v>338</v>
      </c>
      <c r="AX26" s="164" t="s">
        <v>339</v>
      </c>
      <c r="AY26" s="164">
        <v>-74</v>
      </c>
      <c r="AZ26">
        <v>0.6</v>
      </c>
      <c r="BA26"/>
      <c r="BB26" s="164" t="s">
        <v>137</v>
      </c>
      <c r="BC26" s="198" t="s">
        <v>349</v>
      </c>
      <c r="BD26" s="164">
        <v>30</v>
      </c>
      <c r="BE26" s="164">
        <v>1</v>
      </c>
      <c r="BF26" s="197">
        <v>60</v>
      </c>
      <c r="BG26" s="197" t="s">
        <v>350</v>
      </c>
      <c r="BH26" s="197">
        <v>60</v>
      </c>
      <c r="BI26" s="164">
        <v>1</v>
      </c>
      <c r="BJ26" s="199">
        <v>62500</v>
      </c>
      <c r="BK26">
        <v>0.11</v>
      </c>
      <c r="BL26" s="164">
        <v>1.5</v>
      </c>
      <c r="BM26" s="164">
        <v>0.5</v>
      </c>
      <c r="BN26" s="197">
        <f t="shared" si="0"/>
        <v>30</v>
      </c>
      <c r="BO26" s="164">
        <v>2</v>
      </c>
      <c r="BP26" s="164">
        <v>-4</v>
      </c>
      <c r="BQ26" s="164">
        <v>4</v>
      </c>
      <c r="BR26" s="164">
        <v>15</v>
      </c>
      <c r="BS26" s="197" t="s">
        <v>138</v>
      </c>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s="197" t="s">
        <v>236</v>
      </c>
      <c r="EE26" s="197">
        <v>10</v>
      </c>
      <c r="EF26" s="197">
        <v>8</v>
      </c>
      <c r="EG26" s="197">
        <v>2</v>
      </c>
      <c r="EH26"/>
      <c r="EI26"/>
      <c r="EJ26"/>
      <c r="EK26"/>
      <c r="EL26"/>
      <c r="EM26"/>
      <c r="EN26"/>
      <c r="EO26"/>
      <c r="EP26"/>
      <c r="EQ26"/>
      <c r="ER26"/>
      <c r="ES26"/>
      <c r="ET26"/>
      <c r="EU26"/>
      <c r="EV26"/>
      <c r="EW26"/>
      <c r="EX26"/>
      <c r="EY26" s="197" t="s">
        <v>140</v>
      </c>
      <c r="EZ26" s="93">
        <v>5</v>
      </c>
      <c r="FA26" s="93"/>
      <c r="FB26" s="93">
        <v>5</v>
      </c>
      <c r="FC26" s="200"/>
      <c r="FD26" s="93"/>
      <c r="FE26" s="102">
        <v>0.86250000000000004</v>
      </c>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s="164">
        <v>5.9779999999999998</v>
      </c>
      <c r="GO26" s="164">
        <v>1.9E-2</v>
      </c>
      <c r="GP26" s="164">
        <v>6.8109999999999999</v>
      </c>
      <c r="GQ26" s="164">
        <v>8.8740000000000006</v>
      </c>
      <c r="GR26"/>
      <c r="GS26"/>
      <c r="GT26"/>
      <c r="GU26"/>
      <c r="GV26"/>
      <c r="GW26"/>
      <c r="GX26"/>
      <c r="GY26"/>
      <c r="GZ26"/>
      <c r="HA26"/>
      <c r="HB26"/>
      <c r="HC26"/>
      <c r="HD26"/>
      <c r="HE26"/>
      <c r="HF26"/>
      <c r="HG26"/>
      <c r="HH26"/>
      <c r="HI26"/>
      <c r="HJ26"/>
      <c r="HK26"/>
      <c r="HL26"/>
      <c r="HM26"/>
      <c r="HN26"/>
      <c r="HO26"/>
      <c r="HP26"/>
      <c r="HQ26"/>
      <c r="HR26"/>
      <c r="HS26"/>
      <c r="HT26"/>
      <c r="HU26"/>
      <c r="HV26"/>
    </row>
    <row r="27" spans="1:230" s="124" customFormat="1">
      <c r="A27" s="114">
        <v>21</v>
      </c>
      <c r="B27" t="s">
        <v>332</v>
      </c>
      <c r="C27" s="93" t="s">
        <v>353</v>
      </c>
      <c r="D27" s="164" t="s">
        <v>130</v>
      </c>
      <c r="E27" s="164" t="s">
        <v>131</v>
      </c>
      <c r="F27" s="197" t="s">
        <v>348</v>
      </c>
      <c r="G27" s="164">
        <v>1</v>
      </c>
      <c r="H27" s="164">
        <v>100</v>
      </c>
      <c r="I27" s="164" t="s">
        <v>333</v>
      </c>
      <c r="J27" s="164" t="s">
        <v>276</v>
      </c>
      <c r="K27" s="164">
        <v>12</v>
      </c>
      <c r="L27"/>
      <c r="M27" s="164" t="s">
        <v>334</v>
      </c>
      <c r="N27" s="93" t="s">
        <v>133</v>
      </c>
      <c r="O27"/>
      <c r="P27" s="164" t="s">
        <v>134</v>
      </c>
      <c r="Q27" s="164" t="s">
        <v>336</v>
      </c>
      <c r="R27"/>
      <c r="S27" s="197" t="s">
        <v>337</v>
      </c>
      <c r="T27"/>
      <c r="U27"/>
      <c r="V27"/>
      <c r="W27"/>
      <c r="X27"/>
      <c r="Y27"/>
      <c r="Z27"/>
      <c r="AA27"/>
      <c r="AB27" s="164" t="s">
        <v>135</v>
      </c>
      <c r="AC27" s="164">
        <v>0.9</v>
      </c>
      <c r="AD27" s="164"/>
      <c r="AE27" s="164"/>
      <c r="AF27" s="164">
        <v>0.1</v>
      </c>
      <c r="AG27" s="164">
        <v>4</v>
      </c>
      <c r="AH27"/>
      <c r="AI27"/>
      <c r="AJ27"/>
      <c r="AK27"/>
      <c r="AL27"/>
      <c r="AM27" s="164">
        <v>50</v>
      </c>
      <c r="AN27" s="164">
        <v>4</v>
      </c>
      <c r="AO27"/>
      <c r="AP27" s="198">
        <v>1</v>
      </c>
      <c r="AQ27" s="198">
        <v>3</v>
      </c>
      <c r="AR27"/>
      <c r="AS27"/>
      <c r="AT27" s="197">
        <v>2</v>
      </c>
      <c r="AU27" s="164">
        <v>1</v>
      </c>
      <c r="AV27"/>
      <c r="AW27" s="164" t="s">
        <v>338</v>
      </c>
      <c r="AX27" s="164" t="s">
        <v>339</v>
      </c>
      <c r="AY27" s="164">
        <v>-74</v>
      </c>
      <c r="AZ27">
        <v>0.6</v>
      </c>
      <c r="BA27"/>
      <c r="BB27" s="198" t="s">
        <v>137</v>
      </c>
      <c r="BC27" s="198" t="s">
        <v>352</v>
      </c>
      <c r="BD27" s="164">
        <v>30</v>
      </c>
      <c r="BE27" s="164">
        <v>1</v>
      </c>
      <c r="BF27" s="197">
        <v>60</v>
      </c>
      <c r="BG27" s="197" t="s">
        <v>350</v>
      </c>
      <c r="BH27" s="197">
        <v>60</v>
      </c>
      <c r="BI27" s="164">
        <v>1</v>
      </c>
      <c r="BJ27" s="199">
        <v>62500</v>
      </c>
      <c r="BK27">
        <v>0.11</v>
      </c>
      <c r="BL27" s="164">
        <v>1.5</v>
      </c>
      <c r="BM27" s="164">
        <v>0.5</v>
      </c>
      <c r="BN27" s="197">
        <f t="shared" si="0"/>
        <v>30</v>
      </c>
      <c r="BO27" s="164">
        <v>2</v>
      </c>
      <c r="BP27" s="164">
        <v>-4</v>
      </c>
      <c r="BQ27" s="164">
        <v>4</v>
      </c>
      <c r="BR27" s="164">
        <v>10</v>
      </c>
      <c r="BS27" s="197" t="s">
        <v>138</v>
      </c>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s="197" t="s">
        <v>235</v>
      </c>
      <c r="EE27" s="197" t="s">
        <v>351</v>
      </c>
      <c r="EF27" s="197" t="s">
        <v>351</v>
      </c>
      <c r="EG27" s="197" t="s">
        <v>351</v>
      </c>
      <c r="EH27" s="164"/>
      <c r="EI27"/>
      <c r="EJ27"/>
      <c r="EK27"/>
      <c r="EL27"/>
      <c r="EM27"/>
      <c r="EN27"/>
      <c r="EO27"/>
      <c r="EP27"/>
      <c r="EQ27"/>
      <c r="ER27"/>
      <c r="ES27"/>
      <c r="ET27"/>
      <c r="EU27"/>
      <c r="EV27"/>
      <c r="EW27"/>
      <c r="EX27"/>
      <c r="EY27" s="197" t="s">
        <v>140</v>
      </c>
      <c r="EZ27" s="93">
        <v>3</v>
      </c>
      <c r="FA27" s="93"/>
      <c r="FB27" s="93">
        <v>3</v>
      </c>
      <c r="FC27" s="200"/>
      <c r="FD27" s="93"/>
      <c r="FE27" s="99">
        <v>1</v>
      </c>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s="164"/>
      <c r="GO27" s="164"/>
      <c r="GP27" s="164"/>
      <c r="GQ27" s="164"/>
      <c r="GR27"/>
      <c r="GS27"/>
      <c r="GT27"/>
      <c r="GU27"/>
      <c r="GV27"/>
      <c r="GW27"/>
      <c r="GX27"/>
      <c r="GY27"/>
      <c r="GZ27"/>
      <c r="HA27"/>
      <c r="HB27"/>
      <c r="HC27"/>
      <c r="HD27"/>
      <c r="HE27"/>
      <c r="HF27"/>
      <c r="HG27"/>
      <c r="HH27"/>
      <c r="HI27"/>
      <c r="HJ27"/>
      <c r="HK27"/>
      <c r="HL27"/>
      <c r="HM27"/>
      <c r="HN27"/>
      <c r="HO27"/>
      <c r="HP27"/>
      <c r="HQ27"/>
      <c r="HR27"/>
      <c r="HS27"/>
      <c r="HT27"/>
      <c r="HU27"/>
      <c r="HV27"/>
    </row>
    <row r="28" spans="1:230" s="124" customFormat="1">
      <c r="A28" s="114">
        <v>22</v>
      </c>
      <c r="B28" t="s">
        <v>332</v>
      </c>
      <c r="C28" s="93" t="s">
        <v>353</v>
      </c>
      <c r="D28" s="164" t="s">
        <v>130</v>
      </c>
      <c r="E28" s="164" t="s">
        <v>131</v>
      </c>
      <c r="F28" s="197" t="s">
        <v>348</v>
      </c>
      <c r="G28" s="164">
        <v>1</v>
      </c>
      <c r="H28" s="164">
        <v>100</v>
      </c>
      <c r="I28" s="164" t="s">
        <v>333</v>
      </c>
      <c r="J28" s="164" t="s">
        <v>276</v>
      </c>
      <c r="K28" s="164">
        <v>12</v>
      </c>
      <c r="L28"/>
      <c r="M28" s="164" t="s">
        <v>334</v>
      </c>
      <c r="N28" s="93" t="s">
        <v>133</v>
      </c>
      <c r="O28"/>
      <c r="P28" s="164" t="s">
        <v>134</v>
      </c>
      <c r="Q28" s="164" t="s">
        <v>336</v>
      </c>
      <c r="R28"/>
      <c r="S28" s="197" t="s">
        <v>337</v>
      </c>
      <c r="T28"/>
      <c r="U28"/>
      <c r="V28"/>
      <c r="W28"/>
      <c r="X28"/>
      <c r="Y28"/>
      <c r="Z28"/>
      <c r="AA28"/>
      <c r="AB28" s="164" t="s">
        <v>135</v>
      </c>
      <c r="AC28" s="164">
        <v>0.9</v>
      </c>
      <c r="AD28" s="164"/>
      <c r="AE28" s="164"/>
      <c r="AF28" s="164">
        <v>0.1</v>
      </c>
      <c r="AG28" s="164">
        <v>4</v>
      </c>
      <c r="AH28"/>
      <c r="AI28"/>
      <c r="AJ28"/>
      <c r="AK28"/>
      <c r="AL28"/>
      <c r="AM28" s="164">
        <v>50</v>
      </c>
      <c r="AN28" s="164">
        <v>4</v>
      </c>
      <c r="AO28"/>
      <c r="AP28" s="198">
        <v>1</v>
      </c>
      <c r="AQ28" s="198">
        <v>3</v>
      </c>
      <c r="AR28"/>
      <c r="AS28"/>
      <c r="AT28" s="197">
        <v>2</v>
      </c>
      <c r="AU28" s="164">
        <v>1</v>
      </c>
      <c r="AV28"/>
      <c r="AW28" s="164" t="s">
        <v>338</v>
      </c>
      <c r="AX28" s="164" t="s">
        <v>339</v>
      </c>
      <c r="AY28" s="164">
        <v>-74</v>
      </c>
      <c r="AZ28">
        <v>0.6</v>
      </c>
      <c r="BA28"/>
      <c r="BB28" s="198" t="s">
        <v>137</v>
      </c>
      <c r="BC28" s="198" t="s">
        <v>352</v>
      </c>
      <c r="BD28" s="164">
        <v>30</v>
      </c>
      <c r="BE28" s="164">
        <v>1</v>
      </c>
      <c r="BF28" s="197">
        <v>60</v>
      </c>
      <c r="BG28" s="197" t="s">
        <v>350</v>
      </c>
      <c r="BH28" s="197">
        <v>60</v>
      </c>
      <c r="BI28" s="164">
        <v>1</v>
      </c>
      <c r="BJ28" s="199">
        <v>62500</v>
      </c>
      <c r="BK28">
        <v>0.11</v>
      </c>
      <c r="BL28" s="164">
        <v>1.5</v>
      </c>
      <c r="BM28" s="164">
        <v>0.5</v>
      </c>
      <c r="BN28" s="197">
        <f t="shared" si="0"/>
        <v>30</v>
      </c>
      <c r="BO28" s="164">
        <v>2</v>
      </c>
      <c r="BP28" s="164">
        <v>-4</v>
      </c>
      <c r="BQ28" s="164">
        <v>4</v>
      </c>
      <c r="BR28" s="164">
        <v>10</v>
      </c>
      <c r="BS28" s="197" t="s">
        <v>138</v>
      </c>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s="197" t="s">
        <v>236</v>
      </c>
      <c r="EE28" s="197">
        <v>16</v>
      </c>
      <c r="EF28" s="197">
        <v>12</v>
      </c>
      <c r="EG28" s="197">
        <v>4</v>
      </c>
      <c r="EH28"/>
      <c r="EI28"/>
      <c r="EJ28"/>
      <c r="EK28"/>
      <c r="EL28"/>
      <c r="EM28"/>
      <c r="EN28"/>
      <c r="EO28"/>
      <c r="EP28"/>
      <c r="EQ28"/>
      <c r="ER28"/>
      <c r="ES28"/>
      <c r="ET28"/>
      <c r="EU28"/>
      <c r="EV28"/>
      <c r="EW28"/>
      <c r="EX28"/>
      <c r="EY28" s="197" t="s">
        <v>140</v>
      </c>
      <c r="EZ28" s="93">
        <v>3</v>
      </c>
      <c r="FA28" s="93"/>
      <c r="FB28" s="93">
        <v>3</v>
      </c>
      <c r="FC28" s="200"/>
      <c r="FD28" s="93"/>
      <c r="FE28" s="102">
        <v>0.75</v>
      </c>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s="164">
        <v>6.9249999999999998</v>
      </c>
      <c r="GO28" s="164">
        <v>2.504</v>
      </c>
      <c r="GP28" s="164">
        <v>7.2610000000000001</v>
      </c>
      <c r="GQ28" s="164">
        <v>10.269</v>
      </c>
      <c r="GR28"/>
      <c r="GS28"/>
      <c r="GT28"/>
      <c r="GU28"/>
      <c r="GV28"/>
      <c r="GW28"/>
      <c r="GX28"/>
      <c r="GY28"/>
      <c r="GZ28"/>
      <c r="HA28"/>
      <c r="HB28"/>
      <c r="HC28"/>
      <c r="HD28"/>
      <c r="HE28"/>
      <c r="HF28"/>
      <c r="HG28"/>
      <c r="HH28"/>
      <c r="HI28"/>
      <c r="HJ28"/>
      <c r="HK28"/>
      <c r="HL28"/>
      <c r="HM28"/>
      <c r="HN28"/>
      <c r="HO28"/>
      <c r="HP28"/>
      <c r="HQ28"/>
      <c r="HR28"/>
      <c r="HS28"/>
      <c r="HT28"/>
      <c r="HU28"/>
      <c r="HV28"/>
    </row>
    <row r="29" spans="1:230" s="124" customFormat="1">
      <c r="A29" s="114">
        <v>23</v>
      </c>
      <c r="B29" t="s">
        <v>332</v>
      </c>
      <c r="C29" s="93" t="s">
        <v>353</v>
      </c>
      <c r="D29" s="164" t="s">
        <v>130</v>
      </c>
      <c r="E29" s="164" t="s">
        <v>131</v>
      </c>
      <c r="F29" s="197" t="s">
        <v>348</v>
      </c>
      <c r="G29" s="164">
        <v>1</v>
      </c>
      <c r="H29" s="164">
        <v>100</v>
      </c>
      <c r="I29" s="164" t="s">
        <v>333</v>
      </c>
      <c r="J29" s="164" t="s">
        <v>276</v>
      </c>
      <c r="K29" s="164">
        <v>12</v>
      </c>
      <c r="L29"/>
      <c r="M29" s="164" t="s">
        <v>334</v>
      </c>
      <c r="N29" s="93" t="s">
        <v>133</v>
      </c>
      <c r="O29"/>
      <c r="P29" s="164" t="s">
        <v>134</v>
      </c>
      <c r="Q29" s="164" t="s">
        <v>336</v>
      </c>
      <c r="R29"/>
      <c r="S29" s="197" t="s">
        <v>337</v>
      </c>
      <c r="T29"/>
      <c r="U29"/>
      <c r="V29"/>
      <c r="W29"/>
      <c r="X29"/>
      <c r="Y29"/>
      <c r="Z29"/>
      <c r="AA29"/>
      <c r="AB29" s="164" t="s">
        <v>135</v>
      </c>
      <c r="AC29" s="164">
        <v>0.9</v>
      </c>
      <c r="AD29" s="164"/>
      <c r="AE29" s="164"/>
      <c r="AF29" s="164">
        <v>0.1</v>
      </c>
      <c r="AG29" s="164">
        <v>4</v>
      </c>
      <c r="AH29"/>
      <c r="AI29"/>
      <c r="AJ29"/>
      <c r="AK29"/>
      <c r="AL29"/>
      <c r="AM29" s="164">
        <v>50</v>
      </c>
      <c r="AN29" s="164">
        <v>4</v>
      </c>
      <c r="AO29"/>
      <c r="AP29" s="198">
        <v>1</v>
      </c>
      <c r="AQ29" s="198">
        <v>3</v>
      </c>
      <c r="AR29"/>
      <c r="AS29"/>
      <c r="AT29" s="197">
        <v>2</v>
      </c>
      <c r="AU29" s="164">
        <v>1</v>
      </c>
      <c r="AV29"/>
      <c r="AW29" s="164" t="s">
        <v>338</v>
      </c>
      <c r="AX29" s="164" t="s">
        <v>339</v>
      </c>
      <c r="AY29" s="164">
        <v>-74</v>
      </c>
      <c r="AZ29">
        <v>0.6</v>
      </c>
      <c r="BA29"/>
      <c r="BB29" s="198" t="s">
        <v>137</v>
      </c>
      <c r="BC29" s="198" t="s">
        <v>352</v>
      </c>
      <c r="BD29" s="164">
        <v>30</v>
      </c>
      <c r="BE29" s="164">
        <v>1</v>
      </c>
      <c r="BF29" s="197">
        <v>60</v>
      </c>
      <c r="BG29" s="197" t="s">
        <v>350</v>
      </c>
      <c r="BH29" s="197">
        <v>60</v>
      </c>
      <c r="BI29" s="164">
        <v>1</v>
      </c>
      <c r="BJ29" s="199">
        <v>62500</v>
      </c>
      <c r="BK29">
        <v>0.11</v>
      </c>
      <c r="BL29" s="164">
        <v>1.5</v>
      </c>
      <c r="BM29" s="164">
        <v>0.5</v>
      </c>
      <c r="BN29" s="197">
        <f t="shared" si="0"/>
        <v>30</v>
      </c>
      <c r="BO29" s="164">
        <v>2</v>
      </c>
      <c r="BP29" s="164">
        <v>-4</v>
      </c>
      <c r="BQ29" s="164">
        <v>4</v>
      </c>
      <c r="BR29" s="164">
        <v>10</v>
      </c>
      <c r="BS29" s="197" t="s">
        <v>138</v>
      </c>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s="197" t="s">
        <v>236</v>
      </c>
      <c r="EE29" s="197">
        <v>4</v>
      </c>
      <c r="EF29" s="197">
        <v>2</v>
      </c>
      <c r="EG29" s="197">
        <v>2</v>
      </c>
      <c r="EH29"/>
      <c r="EI29"/>
      <c r="EJ29"/>
      <c r="EK29"/>
      <c r="EL29"/>
      <c r="EM29"/>
      <c r="EN29"/>
      <c r="EO29"/>
      <c r="EP29"/>
      <c r="EQ29"/>
      <c r="ER29"/>
      <c r="ES29"/>
      <c r="ET29"/>
      <c r="EU29"/>
      <c r="EV29"/>
      <c r="EW29"/>
      <c r="EX29"/>
      <c r="EY29" s="197" t="s">
        <v>140</v>
      </c>
      <c r="EZ29" s="93">
        <v>3</v>
      </c>
      <c r="FA29" s="93"/>
      <c r="FB29" s="93">
        <v>3</v>
      </c>
      <c r="FC29" s="200"/>
      <c r="FD29" s="93"/>
      <c r="FE29" s="99">
        <v>0.76</v>
      </c>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s="164">
        <v>16.757999999999999</v>
      </c>
      <c r="GO29" s="164">
        <v>10.016999999999999</v>
      </c>
      <c r="GP29" s="164">
        <v>17.454000000000001</v>
      </c>
      <c r="GQ29" s="164">
        <v>21.699000000000002</v>
      </c>
      <c r="GR29"/>
      <c r="GS29"/>
      <c r="GT29"/>
      <c r="GU29"/>
      <c r="GV29"/>
      <c r="GW29"/>
      <c r="GX29"/>
      <c r="GY29"/>
      <c r="GZ29"/>
      <c r="HA29"/>
      <c r="HB29"/>
      <c r="HC29"/>
      <c r="HD29"/>
      <c r="HE29"/>
      <c r="HF29"/>
      <c r="HG29"/>
      <c r="HH29"/>
      <c r="HI29"/>
      <c r="HJ29"/>
      <c r="HK29"/>
      <c r="HL29"/>
      <c r="HM29"/>
      <c r="HN29"/>
      <c r="HO29"/>
      <c r="HP29"/>
      <c r="HQ29"/>
      <c r="HR29"/>
      <c r="HS29"/>
      <c r="HT29"/>
      <c r="HU29"/>
      <c r="HV29"/>
    </row>
    <row r="30" spans="1:230" s="124" customFormat="1">
      <c r="A30" s="114">
        <v>24</v>
      </c>
      <c r="B30" t="s">
        <v>332</v>
      </c>
      <c r="C30" s="93" t="s">
        <v>353</v>
      </c>
      <c r="D30" s="164" t="s">
        <v>130</v>
      </c>
      <c r="E30" s="164" t="s">
        <v>131</v>
      </c>
      <c r="F30" s="197" t="s">
        <v>348</v>
      </c>
      <c r="G30" s="164">
        <v>1</v>
      </c>
      <c r="H30" s="164">
        <v>100</v>
      </c>
      <c r="I30" s="164" t="s">
        <v>333</v>
      </c>
      <c r="J30" s="164" t="s">
        <v>276</v>
      </c>
      <c r="K30" s="164">
        <v>12</v>
      </c>
      <c r="L30"/>
      <c r="M30" s="164" t="s">
        <v>334</v>
      </c>
      <c r="N30" s="93" t="s">
        <v>133</v>
      </c>
      <c r="O30"/>
      <c r="P30" s="164" t="s">
        <v>134</v>
      </c>
      <c r="Q30" s="164" t="s">
        <v>336</v>
      </c>
      <c r="R30"/>
      <c r="S30" s="197" t="s">
        <v>337</v>
      </c>
      <c r="T30"/>
      <c r="U30"/>
      <c r="V30"/>
      <c r="W30"/>
      <c r="X30"/>
      <c r="Y30"/>
      <c r="Z30"/>
      <c r="AA30"/>
      <c r="AB30" s="164" t="s">
        <v>135</v>
      </c>
      <c r="AC30" s="164">
        <v>0.9</v>
      </c>
      <c r="AD30" s="164"/>
      <c r="AE30" s="164"/>
      <c r="AF30" s="164">
        <v>0.1</v>
      </c>
      <c r="AG30" s="164">
        <v>4</v>
      </c>
      <c r="AH30"/>
      <c r="AI30"/>
      <c r="AJ30"/>
      <c r="AK30"/>
      <c r="AL30"/>
      <c r="AM30" s="164">
        <v>50</v>
      </c>
      <c r="AN30" s="164">
        <v>4</v>
      </c>
      <c r="AO30"/>
      <c r="AP30" s="198">
        <v>1</v>
      </c>
      <c r="AQ30" s="198">
        <v>3</v>
      </c>
      <c r="AR30"/>
      <c r="AS30"/>
      <c r="AT30" s="197">
        <v>2</v>
      </c>
      <c r="AU30" s="164">
        <v>1</v>
      </c>
      <c r="AV30"/>
      <c r="AW30" s="164" t="s">
        <v>338</v>
      </c>
      <c r="AX30" s="164" t="s">
        <v>339</v>
      </c>
      <c r="AY30" s="164">
        <v>-74</v>
      </c>
      <c r="AZ30">
        <v>0.6</v>
      </c>
      <c r="BA30"/>
      <c r="BB30" s="198" t="s">
        <v>137</v>
      </c>
      <c r="BC30" s="198" t="s">
        <v>352</v>
      </c>
      <c r="BD30" s="164">
        <v>30</v>
      </c>
      <c r="BE30" s="164">
        <v>1</v>
      </c>
      <c r="BF30" s="197">
        <v>60</v>
      </c>
      <c r="BG30" s="197" t="s">
        <v>350</v>
      </c>
      <c r="BH30" s="197">
        <v>60</v>
      </c>
      <c r="BI30" s="164">
        <v>1</v>
      </c>
      <c r="BJ30" s="199">
        <v>62500</v>
      </c>
      <c r="BK30">
        <v>0.11</v>
      </c>
      <c r="BL30" s="164">
        <v>1.5</v>
      </c>
      <c r="BM30" s="164">
        <v>0.5</v>
      </c>
      <c r="BN30" s="197">
        <f t="shared" si="0"/>
        <v>30</v>
      </c>
      <c r="BO30" s="164">
        <v>2</v>
      </c>
      <c r="BP30" s="164">
        <v>-4</v>
      </c>
      <c r="BQ30" s="164">
        <v>4</v>
      </c>
      <c r="BR30" s="164">
        <v>10</v>
      </c>
      <c r="BS30" s="197" t="s">
        <v>138</v>
      </c>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s="197" t="s">
        <v>236</v>
      </c>
      <c r="EE30" s="197">
        <v>16</v>
      </c>
      <c r="EF30" s="197">
        <v>8</v>
      </c>
      <c r="EG30" s="197">
        <v>8</v>
      </c>
      <c r="EH30"/>
      <c r="EI30"/>
      <c r="EJ30"/>
      <c r="EK30"/>
      <c r="EL30"/>
      <c r="EM30"/>
      <c r="EN30"/>
      <c r="EO30"/>
      <c r="EP30"/>
      <c r="EQ30"/>
      <c r="ER30"/>
      <c r="ES30"/>
      <c r="ET30"/>
      <c r="EU30"/>
      <c r="EV30"/>
      <c r="EW30"/>
      <c r="EX30"/>
      <c r="EY30" s="197" t="s">
        <v>140</v>
      </c>
      <c r="EZ30" s="93">
        <v>3</v>
      </c>
      <c r="FA30" s="93"/>
      <c r="FB30" s="93">
        <v>3</v>
      </c>
      <c r="FC30" s="200"/>
      <c r="FD30" s="93"/>
      <c r="FE30" s="99">
        <v>0.2</v>
      </c>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s="164">
        <v>10.945</v>
      </c>
      <c r="GO30" s="164">
        <v>3.0110000000000001</v>
      </c>
      <c r="GP30" s="164">
        <v>10.314</v>
      </c>
      <c r="GQ30" s="164">
        <v>20.670999999999999</v>
      </c>
      <c r="GR30"/>
      <c r="GS30"/>
      <c r="GT30"/>
      <c r="GU30"/>
      <c r="GV30"/>
      <c r="GW30"/>
      <c r="GX30"/>
      <c r="GY30"/>
      <c r="GZ30"/>
      <c r="HA30"/>
      <c r="HB30"/>
      <c r="HC30"/>
      <c r="HD30"/>
      <c r="HE30"/>
      <c r="HF30"/>
      <c r="HG30"/>
      <c r="HH30"/>
      <c r="HI30"/>
      <c r="HJ30"/>
      <c r="HK30"/>
      <c r="HL30"/>
      <c r="HM30"/>
      <c r="HN30"/>
      <c r="HO30"/>
      <c r="HP30"/>
      <c r="HQ30"/>
      <c r="HR30"/>
      <c r="HS30"/>
      <c r="HT30"/>
      <c r="HU30"/>
      <c r="HV30"/>
    </row>
    <row r="31" spans="1:230" s="124" customFormat="1">
      <c r="A31" s="114">
        <v>25</v>
      </c>
      <c r="B31" t="s">
        <v>332</v>
      </c>
      <c r="C31" s="93" t="s">
        <v>353</v>
      </c>
      <c r="D31" s="164" t="s">
        <v>130</v>
      </c>
      <c r="E31" s="164" t="s">
        <v>131</v>
      </c>
      <c r="F31" s="197" t="s">
        <v>348</v>
      </c>
      <c r="G31" s="164">
        <v>1</v>
      </c>
      <c r="H31" s="164">
        <v>100</v>
      </c>
      <c r="I31" s="164" t="s">
        <v>333</v>
      </c>
      <c r="J31" s="164" t="s">
        <v>276</v>
      </c>
      <c r="K31" s="164">
        <v>12</v>
      </c>
      <c r="L31"/>
      <c r="M31" s="164" t="s">
        <v>334</v>
      </c>
      <c r="N31" s="93" t="s">
        <v>133</v>
      </c>
      <c r="O31"/>
      <c r="P31" s="164" t="s">
        <v>134</v>
      </c>
      <c r="Q31" s="164" t="s">
        <v>336</v>
      </c>
      <c r="R31"/>
      <c r="S31" s="197" t="s">
        <v>337</v>
      </c>
      <c r="T31"/>
      <c r="U31"/>
      <c r="V31"/>
      <c r="W31"/>
      <c r="X31"/>
      <c r="Y31"/>
      <c r="Z31"/>
      <c r="AA31"/>
      <c r="AB31" s="164" t="s">
        <v>135</v>
      </c>
      <c r="AC31" s="164">
        <v>0.9</v>
      </c>
      <c r="AD31" s="164"/>
      <c r="AE31" s="164"/>
      <c r="AF31" s="164">
        <v>0.1</v>
      </c>
      <c r="AG31" s="164">
        <v>4</v>
      </c>
      <c r="AH31"/>
      <c r="AI31"/>
      <c r="AJ31"/>
      <c r="AK31"/>
      <c r="AL31"/>
      <c r="AM31" s="164">
        <v>50</v>
      </c>
      <c r="AN31" s="164">
        <v>4</v>
      </c>
      <c r="AO31"/>
      <c r="AP31" s="198">
        <v>1</v>
      </c>
      <c r="AQ31" s="198">
        <v>3</v>
      </c>
      <c r="AR31"/>
      <c r="AS31"/>
      <c r="AT31" s="197">
        <v>2</v>
      </c>
      <c r="AU31" s="164">
        <v>1</v>
      </c>
      <c r="AV31"/>
      <c r="AW31" s="164" t="s">
        <v>338</v>
      </c>
      <c r="AX31" s="164" t="s">
        <v>339</v>
      </c>
      <c r="AY31" s="164">
        <v>-74</v>
      </c>
      <c r="AZ31">
        <v>0.6</v>
      </c>
      <c r="BA31"/>
      <c r="BB31" s="198" t="s">
        <v>137</v>
      </c>
      <c r="BC31" s="198" t="s">
        <v>352</v>
      </c>
      <c r="BD31" s="164">
        <v>30</v>
      </c>
      <c r="BE31" s="164">
        <v>1</v>
      </c>
      <c r="BF31" s="197">
        <v>60</v>
      </c>
      <c r="BG31" s="197" t="s">
        <v>350</v>
      </c>
      <c r="BH31" s="197">
        <v>60</v>
      </c>
      <c r="BI31" s="164">
        <v>1</v>
      </c>
      <c r="BJ31" s="199">
        <v>62500</v>
      </c>
      <c r="BK31">
        <v>0.11</v>
      </c>
      <c r="BL31" s="164">
        <v>1.5</v>
      </c>
      <c r="BM31" s="164">
        <v>0.5</v>
      </c>
      <c r="BN31" s="197">
        <f t="shared" si="0"/>
        <v>30</v>
      </c>
      <c r="BO31" s="164">
        <v>2</v>
      </c>
      <c r="BP31" s="164">
        <v>-4</v>
      </c>
      <c r="BQ31" s="164">
        <v>4</v>
      </c>
      <c r="BR31" s="164">
        <v>10</v>
      </c>
      <c r="BS31" s="197" t="s">
        <v>138</v>
      </c>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s="197" t="s">
        <v>236</v>
      </c>
      <c r="EE31" s="197">
        <v>10</v>
      </c>
      <c r="EF31" s="197">
        <v>8</v>
      </c>
      <c r="EG31" s="197">
        <v>2</v>
      </c>
      <c r="EH31"/>
      <c r="EI31"/>
      <c r="EJ31"/>
      <c r="EK31"/>
      <c r="EL31"/>
      <c r="EM31"/>
      <c r="EN31"/>
      <c r="EO31"/>
      <c r="EP31"/>
      <c r="EQ31"/>
      <c r="ER31"/>
      <c r="ES31"/>
      <c r="ET31"/>
      <c r="EU31"/>
      <c r="EV31"/>
      <c r="EW31"/>
      <c r="EX31"/>
      <c r="EY31" s="197" t="s">
        <v>140</v>
      </c>
      <c r="EZ31" s="93">
        <v>3</v>
      </c>
      <c r="FA31" s="93"/>
      <c r="FB31" s="93">
        <v>3</v>
      </c>
      <c r="FC31" s="200"/>
      <c r="FD31" s="93"/>
      <c r="FE31" s="99">
        <v>0.88329999999999997</v>
      </c>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s="164">
        <v>7.2210000000000001</v>
      </c>
      <c r="GO31" s="164">
        <v>3.8780000000000001</v>
      </c>
      <c r="GP31" s="164">
        <v>7.7060000000000004</v>
      </c>
      <c r="GQ31" s="164">
        <v>9.0609999999999999</v>
      </c>
      <c r="GR31"/>
      <c r="GS31"/>
      <c r="GT31"/>
      <c r="GU31"/>
      <c r="GV31"/>
      <c r="GW31"/>
      <c r="GX31"/>
      <c r="GY31"/>
      <c r="GZ31"/>
      <c r="HA31"/>
      <c r="HB31"/>
      <c r="HC31"/>
      <c r="HD31"/>
      <c r="HE31"/>
      <c r="HF31"/>
      <c r="HG31"/>
      <c r="HH31"/>
      <c r="HI31"/>
      <c r="HJ31"/>
      <c r="HK31"/>
      <c r="HL31"/>
      <c r="HM31"/>
      <c r="HN31"/>
      <c r="HO31"/>
      <c r="HP31"/>
      <c r="HQ31"/>
      <c r="HR31"/>
      <c r="HS31"/>
      <c r="HT31"/>
      <c r="HU31"/>
      <c r="HV31"/>
    </row>
    <row r="32" spans="1:230" s="124" customFormat="1">
      <c r="A32" s="114">
        <v>26</v>
      </c>
      <c r="B32" t="s">
        <v>332</v>
      </c>
      <c r="C32" s="93" t="s">
        <v>353</v>
      </c>
      <c r="D32" s="164" t="s">
        <v>130</v>
      </c>
      <c r="E32" s="164" t="s">
        <v>131</v>
      </c>
      <c r="F32" s="197" t="s">
        <v>348</v>
      </c>
      <c r="G32" s="164">
        <v>1</v>
      </c>
      <c r="H32" s="164">
        <v>100</v>
      </c>
      <c r="I32" s="164" t="s">
        <v>333</v>
      </c>
      <c r="J32" s="164" t="s">
        <v>276</v>
      </c>
      <c r="K32" s="164">
        <v>12</v>
      </c>
      <c r="L32"/>
      <c r="M32" s="164" t="s">
        <v>334</v>
      </c>
      <c r="N32" s="93" t="s">
        <v>133</v>
      </c>
      <c r="O32"/>
      <c r="P32" s="164" t="s">
        <v>134</v>
      </c>
      <c r="Q32" s="164" t="s">
        <v>336</v>
      </c>
      <c r="R32"/>
      <c r="S32" s="197" t="s">
        <v>337</v>
      </c>
      <c r="T32"/>
      <c r="U32"/>
      <c r="V32"/>
      <c r="W32"/>
      <c r="X32"/>
      <c r="Y32"/>
      <c r="Z32"/>
      <c r="AA32"/>
      <c r="AB32" s="164" t="s">
        <v>135</v>
      </c>
      <c r="AC32" s="164">
        <v>0.9</v>
      </c>
      <c r="AD32" s="164"/>
      <c r="AE32" s="164"/>
      <c r="AF32" s="164">
        <v>0.1</v>
      </c>
      <c r="AG32" s="164">
        <v>4</v>
      </c>
      <c r="AH32"/>
      <c r="AI32"/>
      <c r="AJ32"/>
      <c r="AK32"/>
      <c r="AL32"/>
      <c r="AM32" s="164">
        <v>50</v>
      </c>
      <c r="AN32" s="164">
        <v>4</v>
      </c>
      <c r="AO32"/>
      <c r="AP32" s="198">
        <v>1</v>
      </c>
      <c r="AQ32" s="198">
        <v>3</v>
      </c>
      <c r="AR32"/>
      <c r="AS32"/>
      <c r="AT32" s="197">
        <v>2</v>
      </c>
      <c r="AU32" s="164">
        <v>1</v>
      </c>
      <c r="AV32"/>
      <c r="AW32" s="164" t="s">
        <v>338</v>
      </c>
      <c r="AX32" s="164" t="s">
        <v>339</v>
      </c>
      <c r="AY32" s="164">
        <v>-74</v>
      </c>
      <c r="AZ32">
        <v>0.6</v>
      </c>
      <c r="BA32"/>
      <c r="BB32" s="164" t="s">
        <v>137</v>
      </c>
      <c r="BC32" s="198" t="s">
        <v>352</v>
      </c>
      <c r="BD32" s="164">
        <v>45</v>
      </c>
      <c r="BE32" s="164">
        <v>1</v>
      </c>
      <c r="BF32" s="197">
        <v>60</v>
      </c>
      <c r="BG32" s="197" t="s">
        <v>350</v>
      </c>
      <c r="BH32" s="197">
        <v>60</v>
      </c>
      <c r="BI32" s="164">
        <v>1</v>
      </c>
      <c r="BJ32" s="199">
        <v>93750</v>
      </c>
      <c r="BK32">
        <v>0.11</v>
      </c>
      <c r="BL32" s="164">
        <v>1.5</v>
      </c>
      <c r="BM32" s="164">
        <v>0.5</v>
      </c>
      <c r="BN32" s="197">
        <f t="shared" si="0"/>
        <v>45</v>
      </c>
      <c r="BO32" s="164">
        <v>2</v>
      </c>
      <c r="BP32" s="164">
        <v>-4</v>
      </c>
      <c r="BQ32" s="164">
        <v>4</v>
      </c>
      <c r="BR32" s="164">
        <v>10</v>
      </c>
      <c r="BS32" s="197" t="s">
        <v>138</v>
      </c>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s="197" t="s">
        <v>235</v>
      </c>
      <c r="EE32" s="197" t="s">
        <v>351</v>
      </c>
      <c r="EF32" s="197" t="s">
        <v>351</v>
      </c>
      <c r="EG32" s="197" t="s">
        <v>351</v>
      </c>
      <c r="EH32" s="164"/>
      <c r="EI32"/>
      <c r="EJ32"/>
      <c r="EK32"/>
      <c r="EL32"/>
      <c r="EM32"/>
      <c r="EN32"/>
      <c r="EO32"/>
      <c r="EP32"/>
      <c r="EQ32"/>
      <c r="ER32"/>
      <c r="ES32"/>
      <c r="ET32"/>
      <c r="EU32"/>
      <c r="EV32"/>
      <c r="EW32"/>
      <c r="EX32"/>
      <c r="EY32" s="197" t="s">
        <v>140</v>
      </c>
      <c r="EZ32" s="93">
        <v>2</v>
      </c>
      <c r="FA32" s="93"/>
      <c r="FB32" s="93">
        <v>2</v>
      </c>
      <c r="FC32" s="200"/>
      <c r="FD32" s="93"/>
      <c r="FE32" s="99">
        <v>0.95</v>
      </c>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s="164"/>
      <c r="GO32" s="164"/>
      <c r="GP32" s="164"/>
      <c r="GQ32" s="164"/>
      <c r="GR32"/>
      <c r="GS32"/>
      <c r="GT32"/>
      <c r="GU32"/>
      <c r="GV32"/>
      <c r="GW32"/>
      <c r="GX32"/>
      <c r="GY32"/>
      <c r="GZ32"/>
      <c r="HA32"/>
      <c r="HB32"/>
      <c r="HC32"/>
      <c r="HD32"/>
      <c r="HE32"/>
      <c r="HF32"/>
      <c r="HG32"/>
      <c r="HH32"/>
      <c r="HI32"/>
      <c r="HJ32"/>
      <c r="HK32"/>
      <c r="HL32"/>
      <c r="HM32"/>
      <c r="HN32"/>
      <c r="HO32"/>
      <c r="HP32"/>
      <c r="HQ32"/>
      <c r="HR32"/>
      <c r="HS32"/>
      <c r="HT32"/>
      <c r="HU32"/>
      <c r="HV32"/>
    </row>
    <row r="33" spans="1:230" s="124" customFormat="1">
      <c r="A33" s="114">
        <v>27</v>
      </c>
      <c r="B33" t="s">
        <v>332</v>
      </c>
      <c r="C33" s="93" t="s">
        <v>353</v>
      </c>
      <c r="D33" s="164" t="s">
        <v>130</v>
      </c>
      <c r="E33" s="164" t="s">
        <v>131</v>
      </c>
      <c r="F33" s="197" t="s">
        <v>348</v>
      </c>
      <c r="G33" s="164">
        <v>1</v>
      </c>
      <c r="H33" s="164">
        <v>100</v>
      </c>
      <c r="I33" s="164" t="s">
        <v>333</v>
      </c>
      <c r="J33" s="164" t="s">
        <v>276</v>
      </c>
      <c r="K33" s="164">
        <v>12</v>
      </c>
      <c r="L33"/>
      <c r="M33" s="164" t="s">
        <v>334</v>
      </c>
      <c r="N33" s="93" t="s">
        <v>133</v>
      </c>
      <c r="O33"/>
      <c r="P33" s="164" t="s">
        <v>134</v>
      </c>
      <c r="Q33" s="164" t="s">
        <v>336</v>
      </c>
      <c r="R33"/>
      <c r="S33" s="197" t="s">
        <v>337</v>
      </c>
      <c r="T33"/>
      <c r="U33"/>
      <c r="V33"/>
      <c r="W33"/>
      <c r="X33"/>
      <c r="Y33"/>
      <c r="Z33"/>
      <c r="AA33"/>
      <c r="AB33" s="164" t="s">
        <v>135</v>
      </c>
      <c r="AC33" s="164">
        <v>0.9</v>
      </c>
      <c r="AD33" s="164"/>
      <c r="AE33" s="164"/>
      <c r="AF33" s="164">
        <v>0.1</v>
      </c>
      <c r="AG33" s="164">
        <v>4</v>
      </c>
      <c r="AH33"/>
      <c r="AI33"/>
      <c r="AJ33"/>
      <c r="AK33"/>
      <c r="AL33"/>
      <c r="AM33" s="164">
        <v>50</v>
      </c>
      <c r="AN33" s="164">
        <v>4</v>
      </c>
      <c r="AO33"/>
      <c r="AP33" s="198">
        <v>1</v>
      </c>
      <c r="AQ33" s="198">
        <v>3</v>
      </c>
      <c r="AR33"/>
      <c r="AS33"/>
      <c r="AT33" s="197">
        <v>2</v>
      </c>
      <c r="AU33" s="164">
        <v>1</v>
      </c>
      <c r="AV33"/>
      <c r="AW33" s="164" t="s">
        <v>338</v>
      </c>
      <c r="AX33" s="164" t="s">
        <v>339</v>
      </c>
      <c r="AY33" s="164">
        <v>-74</v>
      </c>
      <c r="AZ33">
        <v>0.6</v>
      </c>
      <c r="BA33"/>
      <c r="BB33" s="164" t="s">
        <v>137</v>
      </c>
      <c r="BC33" s="198" t="s">
        <v>352</v>
      </c>
      <c r="BD33" s="164">
        <v>45</v>
      </c>
      <c r="BE33" s="164">
        <v>1</v>
      </c>
      <c r="BF33" s="197">
        <v>60</v>
      </c>
      <c r="BG33" s="197" t="s">
        <v>350</v>
      </c>
      <c r="BH33" s="197">
        <v>60</v>
      </c>
      <c r="BI33" s="164">
        <v>1</v>
      </c>
      <c r="BJ33" s="199">
        <v>93750</v>
      </c>
      <c r="BK33">
        <v>0.11</v>
      </c>
      <c r="BL33" s="164">
        <v>1.5</v>
      </c>
      <c r="BM33" s="164">
        <v>0.5</v>
      </c>
      <c r="BN33" s="197">
        <f t="shared" si="0"/>
        <v>45</v>
      </c>
      <c r="BO33" s="164">
        <v>2</v>
      </c>
      <c r="BP33" s="164">
        <v>-4</v>
      </c>
      <c r="BQ33" s="164">
        <v>4</v>
      </c>
      <c r="BR33" s="164">
        <v>10</v>
      </c>
      <c r="BS33" s="197" t="s">
        <v>138</v>
      </c>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s="197" t="s">
        <v>236</v>
      </c>
      <c r="EE33" s="197">
        <v>16</v>
      </c>
      <c r="EF33" s="197">
        <v>12</v>
      </c>
      <c r="EG33" s="197">
        <v>4</v>
      </c>
      <c r="EH33"/>
      <c r="EI33"/>
      <c r="EJ33"/>
      <c r="EK33"/>
      <c r="EL33"/>
      <c r="EM33"/>
      <c r="EN33"/>
      <c r="EO33"/>
      <c r="EP33"/>
      <c r="EQ33"/>
      <c r="ER33"/>
      <c r="ES33"/>
      <c r="ET33"/>
      <c r="EU33"/>
      <c r="EV33"/>
      <c r="EW33"/>
      <c r="EX33"/>
      <c r="EY33" s="197" t="s">
        <v>140</v>
      </c>
      <c r="EZ33" s="93">
        <v>2</v>
      </c>
      <c r="FA33" s="93"/>
      <c r="FB33" s="93">
        <v>2</v>
      </c>
      <c r="FC33" s="200"/>
      <c r="FD33" s="93"/>
      <c r="FE33" s="99">
        <v>0.63</v>
      </c>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s="164">
        <v>6.2990000000000004</v>
      </c>
      <c r="GO33" s="164">
        <v>2.153</v>
      </c>
      <c r="GP33" s="164">
        <v>5.8959999999999999</v>
      </c>
      <c r="GQ33" s="164">
        <v>9.8659999999999997</v>
      </c>
      <c r="GR33"/>
      <c r="GS33"/>
      <c r="GT33"/>
      <c r="GU33"/>
      <c r="GV33"/>
      <c r="GW33"/>
      <c r="GX33"/>
      <c r="GY33"/>
      <c r="GZ33"/>
      <c r="HA33"/>
      <c r="HB33"/>
      <c r="HC33"/>
      <c r="HD33"/>
      <c r="HE33"/>
      <c r="HF33"/>
      <c r="HG33"/>
      <c r="HH33"/>
      <c r="HI33"/>
      <c r="HJ33"/>
      <c r="HK33"/>
      <c r="HL33"/>
      <c r="HM33"/>
      <c r="HN33"/>
      <c r="HO33"/>
      <c r="HP33"/>
      <c r="HQ33"/>
      <c r="HR33"/>
      <c r="HS33"/>
      <c r="HT33"/>
      <c r="HU33"/>
      <c r="HV33"/>
    </row>
    <row r="34" spans="1:230" s="124" customFormat="1">
      <c r="A34" s="114">
        <v>28</v>
      </c>
      <c r="B34" t="s">
        <v>332</v>
      </c>
      <c r="C34" s="93" t="s">
        <v>353</v>
      </c>
      <c r="D34" s="164" t="s">
        <v>130</v>
      </c>
      <c r="E34" s="164" t="s">
        <v>131</v>
      </c>
      <c r="F34" s="197" t="s">
        <v>348</v>
      </c>
      <c r="G34" s="164">
        <v>1</v>
      </c>
      <c r="H34" s="164">
        <v>100</v>
      </c>
      <c r="I34" s="164" t="s">
        <v>333</v>
      </c>
      <c r="J34" s="164" t="s">
        <v>276</v>
      </c>
      <c r="K34" s="164">
        <v>12</v>
      </c>
      <c r="L34"/>
      <c r="M34" s="164" t="s">
        <v>334</v>
      </c>
      <c r="N34" s="93" t="s">
        <v>133</v>
      </c>
      <c r="O34"/>
      <c r="P34" s="164" t="s">
        <v>134</v>
      </c>
      <c r="Q34" s="164" t="s">
        <v>336</v>
      </c>
      <c r="R34"/>
      <c r="S34" s="197" t="s">
        <v>337</v>
      </c>
      <c r="T34"/>
      <c r="U34"/>
      <c r="V34"/>
      <c r="W34"/>
      <c r="X34"/>
      <c r="Y34"/>
      <c r="Z34"/>
      <c r="AA34"/>
      <c r="AB34" s="164" t="s">
        <v>135</v>
      </c>
      <c r="AC34" s="164">
        <v>0.9</v>
      </c>
      <c r="AD34" s="164"/>
      <c r="AE34" s="164"/>
      <c r="AF34" s="164">
        <v>0.1</v>
      </c>
      <c r="AG34" s="164">
        <v>4</v>
      </c>
      <c r="AH34"/>
      <c r="AI34"/>
      <c r="AJ34"/>
      <c r="AK34"/>
      <c r="AL34"/>
      <c r="AM34" s="164">
        <v>50</v>
      </c>
      <c r="AN34" s="164">
        <v>4</v>
      </c>
      <c r="AO34"/>
      <c r="AP34" s="198">
        <v>1</v>
      </c>
      <c r="AQ34" s="198">
        <v>3</v>
      </c>
      <c r="AR34"/>
      <c r="AS34"/>
      <c r="AT34" s="197">
        <v>2</v>
      </c>
      <c r="AU34" s="164">
        <v>1</v>
      </c>
      <c r="AV34"/>
      <c r="AW34" s="164" t="s">
        <v>338</v>
      </c>
      <c r="AX34" s="164" t="s">
        <v>339</v>
      </c>
      <c r="AY34" s="164">
        <v>-74</v>
      </c>
      <c r="AZ34">
        <v>0.6</v>
      </c>
      <c r="BA34"/>
      <c r="BB34" s="164" t="s">
        <v>137</v>
      </c>
      <c r="BC34" s="198" t="s">
        <v>352</v>
      </c>
      <c r="BD34" s="164">
        <v>45</v>
      </c>
      <c r="BE34" s="164">
        <v>1</v>
      </c>
      <c r="BF34" s="197">
        <v>60</v>
      </c>
      <c r="BG34" s="197" t="s">
        <v>350</v>
      </c>
      <c r="BH34" s="197">
        <v>60</v>
      </c>
      <c r="BI34" s="164">
        <v>1</v>
      </c>
      <c r="BJ34" s="199">
        <v>93750</v>
      </c>
      <c r="BK34">
        <v>0.11</v>
      </c>
      <c r="BL34" s="164">
        <v>1.5</v>
      </c>
      <c r="BM34" s="164">
        <v>0.5</v>
      </c>
      <c r="BN34" s="197">
        <f t="shared" si="0"/>
        <v>45</v>
      </c>
      <c r="BO34" s="164">
        <v>2</v>
      </c>
      <c r="BP34" s="164">
        <v>-4</v>
      </c>
      <c r="BQ34" s="164">
        <v>4</v>
      </c>
      <c r="BR34" s="164">
        <v>10</v>
      </c>
      <c r="BS34" s="197" t="s">
        <v>138</v>
      </c>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s="197" t="s">
        <v>236</v>
      </c>
      <c r="EE34" s="197">
        <v>4</v>
      </c>
      <c r="EF34" s="197">
        <v>2</v>
      </c>
      <c r="EG34" s="197">
        <v>2</v>
      </c>
      <c r="EH34"/>
      <c r="EI34"/>
      <c r="EJ34"/>
      <c r="EK34"/>
      <c r="EL34"/>
      <c r="EM34"/>
      <c r="EN34"/>
      <c r="EO34"/>
      <c r="EP34"/>
      <c r="EQ34"/>
      <c r="ER34"/>
      <c r="ES34"/>
      <c r="ET34"/>
      <c r="EU34"/>
      <c r="EV34"/>
      <c r="EW34"/>
      <c r="EX34"/>
      <c r="EY34" s="197" t="s">
        <v>140</v>
      </c>
      <c r="EZ34" s="93">
        <v>2</v>
      </c>
      <c r="FA34" s="93"/>
      <c r="FB34" s="93">
        <v>2</v>
      </c>
      <c r="FC34" s="200"/>
      <c r="FD34" s="93"/>
      <c r="FE34" s="99">
        <v>0.63</v>
      </c>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s="164">
        <v>15.542</v>
      </c>
      <c r="GO34" s="164">
        <v>9.5619999999999994</v>
      </c>
      <c r="GP34" s="164">
        <v>15.541</v>
      </c>
      <c r="GQ34" s="164">
        <v>20.321000000000002</v>
      </c>
      <c r="GR34"/>
      <c r="GS34"/>
      <c r="GT34"/>
      <c r="GU34"/>
      <c r="GV34"/>
      <c r="GW34"/>
      <c r="GX34"/>
      <c r="GY34"/>
      <c r="GZ34"/>
      <c r="HA34"/>
      <c r="HB34"/>
      <c r="HC34"/>
      <c r="HD34"/>
      <c r="HE34"/>
      <c r="HF34"/>
      <c r="HG34"/>
      <c r="HH34"/>
      <c r="HI34"/>
      <c r="HJ34"/>
      <c r="HK34"/>
      <c r="HL34"/>
      <c r="HM34"/>
      <c r="HN34"/>
      <c r="HO34"/>
      <c r="HP34"/>
      <c r="HQ34"/>
      <c r="HR34"/>
      <c r="HS34"/>
      <c r="HT34"/>
      <c r="HU34"/>
      <c r="HV34"/>
    </row>
    <row r="35" spans="1:230" s="124" customFormat="1">
      <c r="A35" s="114">
        <v>29</v>
      </c>
      <c r="B35" t="s">
        <v>332</v>
      </c>
      <c r="C35" s="93" t="s">
        <v>353</v>
      </c>
      <c r="D35" s="164" t="s">
        <v>130</v>
      </c>
      <c r="E35" s="164" t="s">
        <v>131</v>
      </c>
      <c r="F35" s="197" t="s">
        <v>348</v>
      </c>
      <c r="G35" s="164">
        <v>1</v>
      </c>
      <c r="H35" s="164">
        <v>100</v>
      </c>
      <c r="I35" s="164" t="s">
        <v>333</v>
      </c>
      <c r="J35" s="164" t="s">
        <v>276</v>
      </c>
      <c r="K35" s="164">
        <v>12</v>
      </c>
      <c r="L35"/>
      <c r="M35" s="164" t="s">
        <v>334</v>
      </c>
      <c r="N35" s="93" t="s">
        <v>133</v>
      </c>
      <c r="O35"/>
      <c r="P35" s="164" t="s">
        <v>134</v>
      </c>
      <c r="Q35" s="164" t="s">
        <v>336</v>
      </c>
      <c r="R35"/>
      <c r="S35" s="197" t="s">
        <v>337</v>
      </c>
      <c r="T35"/>
      <c r="U35"/>
      <c r="V35"/>
      <c r="W35"/>
      <c r="X35"/>
      <c r="Y35"/>
      <c r="Z35"/>
      <c r="AA35"/>
      <c r="AB35" s="164" t="s">
        <v>135</v>
      </c>
      <c r="AC35" s="164">
        <v>0.9</v>
      </c>
      <c r="AD35" s="164"/>
      <c r="AE35" s="164"/>
      <c r="AF35" s="164">
        <v>0.1</v>
      </c>
      <c r="AG35" s="164">
        <v>4</v>
      </c>
      <c r="AH35"/>
      <c r="AI35"/>
      <c r="AJ35"/>
      <c r="AK35"/>
      <c r="AL35"/>
      <c r="AM35" s="164">
        <v>50</v>
      </c>
      <c r="AN35" s="164">
        <v>4</v>
      </c>
      <c r="AO35"/>
      <c r="AP35" s="198">
        <v>1</v>
      </c>
      <c r="AQ35" s="198">
        <v>3</v>
      </c>
      <c r="AR35"/>
      <c r="AS35"/>
      <c r="AT35" s="197">
        <v>2</v>
      </c>
      <c r="AU35" s="164">
        <v>1</v>
      </c>
      <c r="AV35"/>
      <c r="AW35" s="164" t="s">
        <v>338</v>
      </c>
      <c r="AX35" s="164" t="s">
        <v>339</v>
      </c>
      <c r="AY35" s="164">
        <v>-74</v>
      </c>
      <c r="AZ35">
        <v>0.6</v>
      </c>
      <c r="BA35"/>
      <c r="BB35" s="164" t="s">
        <v>137</v>
      </c>
      <c r="BC35" s="198" t="s">
        <v>352</v>
      </c>
      <c r="BD35" s="164">
        <v>45</v>
      </c>
      <c r="BE35" s="164">
        <v>1</v>
      </c>
      <c r="BF35" s="197">
        <v>60</v>
      </c>
      <c r="BG35" s="197" t="s">
        <v>350</v>
      </c>
      <c r="BH35" s="197">
        <v>60</v>
      </c>
      <c r="BI35" s="164">
        <v>1</v>
      </c>
      <c r="BJ35" s="199">
        <v>93750</v>
      </c>
      <c r="BK35">
        <v>0.11</v>
      </c>
      <c r="BL35" s="164">
        <v>1.5</v>
      </c>
      <c r="BM35" s="164">
        <v>0.5</v>
      </c>
      <c r="BN35" s="197">
        <f t="shared" si="0"/>
        <v>45</v>
      </c>
      <c r="BO35" s="164">
        <v>2</v>
      </c>
      <c r="BP35" s="164">
        <v>-4</v>
      </c>
      <c r="BQ35" s="164">
        <v>4</v>
      </c>
      <c r="BR35" s="164">
        <v>10</v>
      </c>
      <c r="BS35" s="197" t="s">
        <v>138</v>
      </c>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s="197" t="s">
        <v>236</v>
      </c>
      <c r="EE35" s="197">
        <v>16</v>
      </c>
      <c r="EF35" s="197">
        <v>8</v>
      </c>
      <c r="EG35" s="197">
        <v>8</v>
      </c>
      <c r="EH35"/>
      <c r="EI35"/>
      <c r="EJ35"/>
      <c r="EK35"/>
      <c r="EL35"/>
      <c r="EM35"/>
      <c r="EN35"/>
      <c r="EO35"/>
      <c r="EP35"/>
      <c r="EQ35"/>
      <c r="ER35"/>
      <c r="ES35"/>
      <c r="ET35"/>
      <c r="EU35"/>
      <c r="EV35"/>
      <c r="EW35"/>
      <c r="EX35"/>
      <c r="EY35" s="197" t="s">
        <v>140</v>
      </c>
      <c r="EZ35" s="93">
        <v>2</v>
      </c>
      <c r="FA35" s="93"/>
      <c r="FB35" s="93">
        <v>2</v>
      </c>
      <c r="FC35" s="200"/>
      <c r="FD35" s="93"/>
      <c r="FE35" s="99">
        <v>0.13</v>
      </c>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s="164">
        <v>9.6679999999999993</v>
      </c>
      <c r="GO35" s="164">
        <v>3.2480000000000002</v>
      </c>
      <c r="GP35" s="164">
        <v>8.6769999999999996</v>
      </c>
      <c r="GQ35" s="164">
        <v>18.190999999999999</v>
      </c>
      <c r="GR35"/>
      <c r="GS35"/>
      <c r="GT35"/>
      <c r="GU35"/>
      <c r="GV35"/>
      <c r="GW35"/>
      <c r="GX35"/>
      <c r="GY35"/>
      <c r="GZ35"/>
      <c r="HA35"/>
      <c r="HB35"/>
      <c r="HC35"/>
      <c r="HD35"/>
      <c r="HE35"/>
      <c r="HF35"/>
      <c r="HG35"/>
      <c r="HH35"/>
      <c r="HI35"/>
      <c r="HJ35"/>
      <c r="HK35"/>
      <c r="HL35"/>
      <c r="HM35"/>
      <c r="HN35"/>
      <c r="HO35"/>
      <c r="HP35"/>
      <c r="HQ35"/>
      <c r="HR35"/>
      <c r="HS35"/>
      <c r="HT35"/>
      <c r="HU35"/>
      <c r="HV35"/>
    </row>
    <row r="36" spans="1:230" s="124" customFormat="1">
      <c r="A36" s="114">
        <v>30</v>
      </c>
      <c r="B36" t="s">
        <v>332</v>
      </c>
      <c r="C36" s="93" t="s">
        <v>353</v>
      </c>
      <c r="D36" s="164" t="s">
        <v>130</v>
      </c>
      <c r="E36" s="164" t="s">
        <v>131</v>
      </c>
      <c r="F36" s="197" t="s">
        <v>348</v>
      </c>
      <c r="G36" s="164">
        <v>1</v>
      </c>
      <c r="H36" s="164">
        <v>100</v>
      </c>
      <c r="I36" s="164" t="s">
        <v>333</v>
      </c>
      <c r="J36" s="164" t="s">
        <v>276</v>
      </c>
      <c r="K36" s="164">
        <v>12</v>
      </c>
      <c r="L36"/>
      <c r="M36" s="164" t="s">
        <v>334</v>
      </c>
      <c r="N36" s="93" t="s">
        <v>133</v>
      </c>
      <c r="O36"/>
      <c r="P36" s="164" t="s">
        <v>134</v>
      </c>
      <c r="Q36" s="164" t="s">
        <v>336</v>
      </c>
      <c r="R36"/>
      <c r="S36" s="197" t="s">
        <v>337</v>
      </c>
      <c r="T36"/>
      <c r="U36"/>
      <c r="V36"/>
      <c r="W36"/>
      <c r="X36"/>
      <c r="Y36"/>
      <c r="Z36"/>
      <c r="AA36"/>
      <c r="AB36" s="164" t="s">
        <v>135</v>
      </c>
      <c r="AC36" s="164">
        <v>0.9</v>
      </c>
      <c r="AD36" s="164"/>
      <c r="AE36" s="164"/>
      <c r="AF36" s="164">
        <v>0.1</v>
      </c>
      <c r="AG36" s="164">
        <v>4</v>
      </c>
      <c r="AH36"/>
      <c r="AI36"/>
      <c r="AJ36"/>
      <c r="AK36"/>
      <c r="AL36"/>
      <c r="AM36" s="164">
        <v>50</v>
      </c>
      <c r="AN36" s="164">
        <v>4</v>
      </c>
      <c r="AO36"/>
      <c r="AP36" s="198">
        <v>1</v>
      </c>
      <c r="AQ36" s="198">
        <v>3</v>
      </c>
      <c r="AR36"/>
      <c r="AS36"/>
      <c r="AT36" s="197">
        <v>2</v>
      </c>
      <c r="AU36" s="164">
        <v>1</v>
      </c>
      <c r="AV36"/>
      <c r="AW36" s="164" t="s">
        <v>338</v>
      </c>
      <c r="AX36" s="164" t="s">
        <v>339</v>
      </c>
      <c r="AY36" s="164">
        <v>-74</v>
      </c>
      <c r="AZ36">
        <v>0.6</v>
      </c>
      <c r="BA36"/>
      <c r="BB36" s="164" t="s">
        <v>137</v>
      </c>
      <c r="BC36" s="198" t="s">
        <v>352</v>
      </c>
      <c r="BD36" s="164">
        <v>45</v>
      </c>
      <c r="BE36" s="164">
        <v>1</v>
      </c>
      <c r="BF36" s="197">
        <v>60</v>
      </c>
      <c r="BG36" s="197" t="s">
        <v>350</v>
      </c>
      <c r="BH36" s="197">
        <v>60</v>
      </c>
      <c r="BI36" s="164">
        <v>1</v>
      </c>
      <c r="BJ36" s="199">
        <v>93750</v>
      </c>
      <c r="BK36">
        <v>0.11</v>
      </c>
      <c r="BL36" s="164">
        <v>1.5</v>
      </c>
      <c r="BM36" s="164">
        <v>0.5</v>
      </c>
      <c r="BN36" s="197">
        <f t="shared" si="0"/>
        <v>45</v>
      </c>
      <c r="BO36" s="164">
        <v>2</v>
      </c>
      <c r="BP36" s="164">
        <v>-4</v>
      </c>
      <c r="BQ36" s="164">
        <v>4</v>
      </c>
      <c r="BR36" s="164">
        <v>10</v>
      </c>
      <c r="BS36" s="197" t="s">
        <v>138</v>
      </c>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s="197" t="s">
        <v>236</v>
      </c>
      <c r="EE36" s="197">
        <v>10</v>
      </c>
      <c r="EF36" s="197">
        <v>8</v>
      </c>
      <c r="EG36" s="197">
        <v>2</v>
      </c>
      <c r="EH36"/>
      <c r="EI36"/>
      <c r="EJ36"/>
      <c r="EK36"/>
      <c r="EL36"/>
      <c r="EM36"/>
      <c r="EN36"/>
      <c r="EO36"/>
      <c r="EP36"/>
      <c r="EQ36"/>
      <c r="ER36"/>
      <c r="ES36"/>
      <c r="ET36"/>
      <c r="EU36"/>
      <c r="EV36"/>
      <c r="EW36"/>
      <c r="EX36"/>
      <c r="EY36" s="197" t="s">
        <v>140</v>
      </c>
      <c r="EZ36" s="93">
        <v>2</v>
      </c>
      <c r="FA36" s="93"/>
      <c r="FB36" s="93">
        <v>2</v>
      </c>
      <c r="FC36" s="200"/>
      <c r="FD36" s="93"/>
      <c r="FE36" s="99">
        <v>0.8</v>
      </c>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s="164">
        <v>6.6120000000000001</v>
      </c>
      <c r="GO36" s="164">
        <v>2.6789999999999998</v>
      </c>
      <c r="GP36" s="164">
        <v>6.6689999999999996</v>
      </c>
      <c r="GQ36" s="164">
        <v>8.8409999999999993</v>
      </c>
      <c r="GR36"/>
      <c r="GS36"/>
      <c r="GT36"/>
      <c r="GU36"/>
      <c r="GV36"/>
      <c r="GW36"/>
      <c r="GX36"/>
      <c r="GY36"/>
      <c r="GZ36"/>
      <c r="HA36"/>
      <c r="HB36"/>
      <c r="HC36"/>
      <c r="HD36"/>
      <c r="HE36"/>
      <c r="HF36"/>
      <c r="HG36"/>
      <c r="HH36"/>
      <c r="HI36"/>
      <c r="HJ36"/>
      <c r="HK36"/>
      <c r="HL36"/>
      <c r="HM36"/>
      <c r="HN36"/>
      <c r="HO36"/>
      <c r="HP36"/>
      <c r="HQ36"/>
      <c r="HR36"/>
      <c r="HS36"/>
      <c r="HT36"/>
      <c r="HU36"/>
      <c r="HV36"/>
    </row>
    <row r="37" spans="1:230" s="124" customFormat="1">
      <c r="A37" s="114">
        <v>31</v>
      </c>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s="198"/>
      <c r="AQ37" s="198"/>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row>
    <row r="38" spans="1:230" s="124" customFormat="1">
      <c r="A38" s="114">
        <v>32</v>
      </c>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s="198"/>
      <c r="AQ38" s="19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row>
    <row r="39" spans="1:230" s="124" customFormat="1">
      <c r="A39" s="114">
        <v>33</v>
      </c>
      <c r="B39" s="123"/>
      <c r="C39" s="114"/>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3"/>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5"/>
      <c r="FR39" s="125"/>
      <c r="FV39" s="125"/>
      <c r="GI39" s="125"/>
      <c r="GJ39" s="125"/>
      <c r="GK39" s="125"/>
      <c r="GL39" s="125"/>
      <c r="GM39" s="123"/>
      <c r="GN39" s="96"/>
      <c r="GO39" s="96"/>
      <c r="GP39" s="96"/>
      <c r="GQ39" s="96"/>
      <c r="GR39" s="96"/>
      <c r="GS39" s="96"/>
      <c r="GT39" s="96"/>
      <c r="GX39" s="126"/>
    </row>
    <row r="40" spans="1:230" s="124" customFormat="1">
      <c r="A40" s="114">
        <v>34</v>
      </c>
      <c r="B40" s="123"/>
      <c r="C40" s="114"/>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127"/>
      <c r="FF40" s="96"/>
      <c r="FG40" s="96"/>
      <c r="FH40" s="96"/>
      <c r="FI40" s="96"/>
      <c r="FJ40" s="96"/>
      <c r="FK40" s="96"/>
      <c r="FL40" s="96"/>
      <c r="FM40" s="96"/>
      <c r="FN40" s="96"/>
      <c r="FO40" s="96"/>
      <c r="FP40" s="96"/>
      <c r="FQ40" s="96"/>
      <c r="FR40" s="127"/>
      <c r="FS40" s="128"/>
      <c r="FT40" s="96"/>
      <c r="FU40" s="96"/>
      <c r="FV40" s="129"/>
      <c r="FW40" s="96"/>
      <c r="FX40" s="96"/>
      <c r="FY40" s="96"/>
      <c r="FZ40" s="96"/>
      <c r="GA40" s="96"/>
      <c r="GB40" s="96"/>
      <c r="GC40" s="96"/>
      <c r="GD40" s="96"/>
      <c r="GE40" s="96"/>
      <c r="GF40" s="96"/>
      <c r="GG40" s="96"/>
      <c r="GH40" s="96"/>
      <c r="GI40" s="130"/>
      <c r="GJ40" s="130"/>
      <c r="GK40" s="130"/>
      <c r="GL40" s="130"/>
      <c r="GM40" s="96"/>
      <c r="GN40" s="96"/>
      <c r="GO40" s="96"/>
      <c r="GP40" s="96"/>
      <c r="GQ40" s="96"/>
      <c r="GR40" s="96"/>
      <c r="GS40" s="96"/>
      <c r="GT40" s="96"/>
      <c r="GX40" s="126"/>
    </row>
    <row r="41" spans="1:230" s="124" customFormat="1">
      <c r="A41" s="114">
        <v>35</v>
      </c>
      <c r="B41" s="123"/>
      <c r="C41" s="114"/>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3"/>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127"/>
      <c r="FF41" s="96"/>
      <c r="FG41" s="96"/>
      <c r="FH41" s="96"/>
      <c r="FI41" s="96"/>
      <c r="FJ41" s="96"/>
      <c r="FK41" s="96"/>
      <c r="FL41" s="96"/>
      <c r="FM41" s="96"/>
      <c r="FN41" s="96"/>
      <c r="FO41" s="96"/>
      <c r="FP41" s="96"/>
      <c r="FQ41" s="96"/>
      <c r="FR41" s="127"/>
      <c r="FS41" s="96"/>
      <c r="FT41" s="96"/>
      <c r="FU41" s="96"/>
      <c r="FV41" s="127"/>
      <c r="FW41" s="96"/>
      <c r="FX41" s="96"/>
      <c r="FY41" s="96"/>
      <c r="FZ41" s="96"/>
      <c r="GA41" s="96"/>
      <c r="GB41" s="96"/>
      <c r="GC41" s="96"/>
      <c r="GD41" s="96"/>
      <c r="GE41" s="96"/>
      <c r="GF41" s="96"/>
      <c r="GG41" s="96"/>
      <c r="GH41" s="96"/>
      <c r="GI41" s="127"/>
      <c r="GJ41" s="127"/>
      <c r="GK41" s="127"/>
      <c r="GL41" s="127"/>
      <c r="GM41" s="123"/>
      <c r="GN41" s="96"/>
      <c r="GO41" s="96"/>
      <c r="GP41" s="96"/>
      <c r="GQ41" s="96"/>
      <c r="GR41" s="96"/>
      <c r="GS41" s="96"/>
      <c r="GT41" s="96"/>
      <c r="GX41" s="126"/>
    </row>
    <row r="42" spans="1:230" s="124" customFormat="1">
      <c r="A42" s="114">
        <v>36</v>
      </c>
      <c r="B42" s="123"/>
      <c r="C42" s="114"/>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123"/>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27"/>
      <c r="FF42" s="96"/>
      <c r="FG42" s="96"/>
      <c r="FH42" s="96"/>
      <c r="FI42" s="96"/>
      <c r="FJ42" s="96"/>
      <c r="FK42" s="96"/>
      <c r="FL42" s="96"/>
      <c r="FM42" s="96"/>
      <c r="FN42" s="96"/>
      <c r="FO42" s="96"/>
      <c r="FP42" s="96"/>
      <c r="FQ42" s="96"/>
      <c r="FR42" s="127"/>
      <c r="FS42" s="96"/>
      <c r="FT42" s="96"/>
      <c r="FU42" s="96"/>
      <c r="FV42" s="127"/>
      <c r="FW42" s="96"/>
      <c r="FX42" s="96"/>
      <c r="FY42" s="96"/>
      <c r="FZ42" s="96"/>
      <c r="GA42" s="96"/>
      <c r="GB42" s="96"/>
      <c r="GC42" s="96"/>
      <c r="GD42" s="96"/>
      <c r="GE42" s="96"/>
      <c r="GF42" s="96"/>
      <c r="GG42" s="96"/>
      <c r="GH42" s="96"/>
      <c r="GI42" s="127"/>
      <c r="GJ42" s="127"/>
      <c r="GK42" s="127"/>
      <c r="GL42" s="127"/>
      <c r="GM42" s="123"/>
      <c r="GN42" s="96"/>
      <c r="GO42" s="96"/>
      <c r="GP42" s="96"/>
      <c r="GQ42" s="96"/>
      <c r="GR42" s="96"/>
      <c r="GS42" s="96"/>
      <c r="GT42" s="96"/>
      <c r="GX42" s="126"/>
    </row>
    <row r="43" spans="1:230" s="124" customFormat="1">
      <c r="A43" s="114">
        <v>37</v>
      </c>
      <c r="B43" s="123"/>
      <c r="C43" s="114"/>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3"/>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27"/>
      <c r="FF43" s="96"/>
      <c r="FG43" s="96"/>
      <c r="FH43" s="96"/>
      <c r="FI43" s="96"/>
      <c r="FJ43" s="96"/>
      <c r="FK43" s="96"/>
      <c r="FL43" s="96"/>
      <c r="FM43" s="96"/>
      <c r="FN43" s="96"/>
      <c r="FO43" s="96"/>
      <c r="FP43" s="96"/>
      <c r="FQ43" s="96"/>
      <c r="FR43" s="127"/>
      <c r="FS43" s="96"/>
      <c r="FT43" s="96"/>
      <c r="FU43" s="96"/>
      <c r="FV43" s="127"/>
      <c r="FW43" s="96"/>
      <c r="FX43" s="96"/>
      <c r="FY43" s="96"/>
      <c r="FZ43" s="96"/>
      <c r="GA43" s="96"/>
      <c r="GB43" s="96"/>
      <c r="GC43" s="96"/>
      <c r="GD43" s="96"/>
      <c r="GE43" s="96"/>
      <c r="GF43" s="96"/>
      <c r="GG43" s="96"/>
      <c r="GH43" s="96"/>
      <c r="GI43" s="127"/>
      <c r="GJ43" s="127"/>
      <c r="GK43" s="127"/>
      <c r="GL43" s="127"/>
      <c r="GM43" s="123"/>
      <c r="GN43" s="96"/>
      <c r="GO43" s="96"/>
      <c r="GP43" s="96"/>
      <c r="GQ43" s="96"/>
      <c r="GR43" s="96"/>
      <c r="GS43" s="96"/>
      <c r="GT43" s="96"/>
      <c r="GX43" s="126"/>
    </row>
    <row r="44" spans="1:230" s="124" customFormat="1">
      <c r="A44" s="114">
        <v>38</v>
      </c>
      <c r="B44" s="123"/>
      <c r="C44" s="114"/>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3"/>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27"/>
      <c r="FF44" s="96"/>
      <c r="FG44" s="96"/>
      <c r="FH44" s="96"/>
      <c r="FI44" s="96"/>
      <c r="FJ44" s="96"/>
      <c r="FK44" s="96"/>
      <c r="FL44" s="96"/>
      <c r="FM44" s="96"/>
      <c r="FN44" s="96"/>
      <c r="FO44" s="96"/>
      <c r="FP44" s="96"/>
      <c r="FQ44" s="96"/>
      <c r="FR44" s="127"/>
      <c r="FS44" s="128"/>
      <c r="FT44" s="96"/>
      <c r="FU44" s="96"/>
      <c r="FV44" s="129"/>
      <c r="FW44" s="96"/>
      <c r="FX44" s="96"/>
      <c r="FY44" s="96"/>
      <c r="FZ44" s="96"/>
      <c r="GA44" s="96"/>
      <c r="GB44" s="96"/>
      <c r="GC44" s="96"/>
      <c r="GD44" s="96"/>
      <c r="GE44" s="96"/>
      <c r="GF44" s="96"/>
      <c r="GG44" s="96"/>
      <c r="GH44" s="96"/>
      <c r="GI44" s="127"/>
      <c r="GJ44" s="127"/>
      <c r="GK44" s="127"/>
      <c r="GL44" s="127"/>
      <c r="GM44" s="123"/>
      <c r="GN44" s="96"/>
      <c r="GO44" s="96"/>
      <c r="GP44" s="96"/>
      <c r="GQ44" s="96"/>
      <c r="GR44" s="96"/>
      <c r="GS44" s="96"/>
      <c r="GT44" s="96"/>
      <c r="GX44" s="126"/>
    </row>
    <row r="45" spans="1:230" s="124" customFormat="1">
      <c r="A45" s="114">
        <v>39</v>
      </c>
      <c r="B45" s="123"/>
      <c r="C45" s="114"/>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5"/>
      <c r="FF45" s="96"/>
      <c r="FG45" s="96"/>
      <c r="FH45" s="96"/>
      <c r="FI45" s="96"/>
      <c r="FJ45" s="96"/>
      <c r="FK45" s="96"/>
      <c r="FL45" s="96"/>
      <c r="FM45" s="96"/>
      <c r="FN45" s="96"/>
      <c r="FO45" s="96"/>
      <c r="FP45" s="96"/>
      <c r="FQ45" s="96"/>
      <c r="FR45" s="127"/>
      <c r="FS45" s="96"/>
      <c r="FT45" s="96"/>
      <c r="FU45" s="96"/>
      <c r="FV45" s="127"/>
      <c r="FW45" s="96"/>
      <c r="FX45" s="96"/>
      <c r="FY45" s="96"/>
      <c r="FZ45" s="96"/>
      <c r="GA45" s="96"/>
      <c r="GB45" s="96"/>
      <c r="GC45" s="96"/>
      <c r="GD45" s="96"/>
      <c r="GE45" s="96"/>
      <c r="GF45" s="96"/>
      <c r="GG45" s="96"/>
      <c r="GH45" s="96"/>
      <c r="GI45" s="130"/>
      <c r="GJ45" s="130"/>
      <c r="GK45" s="130"/>
      <c r="GL45" s="130"/>
      <c r="GM45" s="96"/>
      <c r="GN45" s="96"/>
      <c r="GO45" s="96"/>
      <c r="GP45" s="96"/>
      <c r="GQ45" s="96"/>
      <c r="GR45" s="96"/>
      <c r="GS45" s="96"/>
      <c r="GT45" s="96"/>
      <c r="GX45" s="126"/>
    </row>
    <row r="46" spans="1:230" s="124" customFormat="1" ht="15" customHeight="1">
      <c r="A46" s="114">
        <v>40</v>
      </c>
      <c r="B46" s="123"/>
      <c r="C46" s="114"/>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3"/>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5"/>
      <c r="FF46" s="96"/>
      <c r="FG46" s="96"/>
      <c r="FH46" s="96"/>
      <c r="FI46" s="96"/>
      <c r="FJ46" s="96"/>
      <c r="FK46" s="96"/>
      <c r="FL46" s="96"/>
      <c r="FM46" s="96"/>
      <c r="FN46" s="96"/>
      <c r="FO46" s="96"/>
      <c r="FP46" s="96"/>
      <c r="FQ46" s="96"/>
      <c r="FR46" s="127"/>
      <c r="FS46" s="96"/>
      <c r="FT46" s="96"/>
      <c r="FU46" s="96"/>
      <c r="FV46" s="127"/>
      <c r="FW46" s="96"/>
      <c r="FX46" s="96"/>
      <c r="FY46" s="96"/>
      <c r="FZ46" s="96"/>
      <c r="GA46" s="96"/>
      <c r="GB46" s="96"/>
      <c r="GC46" s="96"/>
      <c r="GD46" s="96"/>
      <c r="GE46" s="96"/>
      <c r="GF46" s="96"/>
      <c r="GG46" s="96"/>
      <c r="GH46" s="96"/>
      <c r="GI46" s="127"/>
      <c r="GJ46" s="127"/>
      <c r="GK46" s="127"/>
      <c r="GL46" s="127"/>
      <c r="GM46" s="123"/>
      <c r="GN46" s="96"/>
      <c r="GO46" s="96"/>
      <c r="GP46" s="96"/>
      <c r="GQ46" s="96"/>
      <c r="GR46" s="96"/>
      <c r="GS46" s="96"/>
      <c r="GT46" s="96"/>
      <c r="GX46" s="126"/>
    </row>
    <row r="47" spans="1:230" s="124" customFormat="1" ht="15" customHeight="1">
      <c r="A47" s="114">
        <v>41</v>
      </c>
      <c r="B47" s="123"/>
      <c r="C47" s="114"/>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123"/>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5"/>
      <c r="FF47" s="96"/>
      <c r="FG47" s="96"/>
      <c r="FH47" s="96"/>
      <c r="FI47" s="96"/>
      <c r="FJ47" s="96"/>
      <c r="FK47" s="96"/>
      <c r="FL47" s="96"/>
      <c r="FM47" s="96"/>
      <c r="FN47" s="96"/>
      <c r="FO47" s="96"/>
      <c r="FP47" s="96"/>
      <c r="FQ47" s="96"/>
      <c r="FR47" s="127"/>
      <c r="FS47" s="96"/>
      <c r="FT47" s="96"/>
      <c r="FU47" s="96"/>
      <c r="FV47" s="127"/>
      <c r="FW47" s="96"/>
      <c r="FX47" s="96"/>
      <c r="FY47" s="96"/>
      <c r="FZ47" s="96"/>
      <c r="GA47" s="96"/>
      <c r="GB47" s="96"/>
      <c r="GC47" s="96"/>
      <c r="GD47" s="96"/>
      <c r="GE47" s="96"/>
      <c r="GF47" s="96"/>
      <c r="GG47" s="96"/>
      <c r="GH47" s="96"/>
      <c r="GI47" s="127"/>
      <c r="GJ47" s="127"/>
      <c r="GK47" s="127"/>
      <c r="GL47" s="127"/>
      <c r="GM47" s="123"/>
      <c r="GN47" s="96"/>
      <c r="GO47" s="96"/>
      <c r="GP47" s="96"/>
      <c r="GQ47" s="96"/>
      <c r="GR47" s="96"/>
      <c r="GS47" s="96"/>
      <c r="GT47" s="96"/>
      <c r="GX47" s="126"/>
    </row>
    <row r="48" spans="1:230" s="124" customFormat="1" ht="15" customHeight="1">
      <c r="A48" s="114">
        <v>42</v>
      </c>
      <c r="B48" s="123"/>
      <c r="C48" s="114"/>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3"/>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27"/>
      <c r="FF48" s="96"/>
      <c r="FG48" s="96"/>
      <c r="FH48" s="96"/>
      <c r="FI48" s="96"/>
      <c r="FJ48" s="96"/>
      <c r="FK48" s="96"/>
      <c r="FL48" s="96"/>
      <c r="FM48" s="96"/>
      <c r="FN48" s="96"/>
      <c r="FO48" s="96"/>
      <c r="FP48" s="96"/>
      <c r="FQ48" s="96"/>
      <c r="FR48" s="127"/>
      <c r="FS48" s="96"/>
      <c r="FT48" s="96"/>
      <c r="FU48" s="96"/>
      <c r="FV48" s="127"/>
      <c r="FW48" s="96"/>
      <c r="FX48" s="96"/>
      <c r="FY48" s="96"/>
      <c r="FZ48" s="96"/>
      <c r="GA48" s="96"/>
      <c r="GB48" s="96"/>
      <c r="GC48" s="96"/>
      <c r="GD48" s="96"/>
      <c r="GE48" s="96"/>
      <c r="GF48" s="96"/>
      <c r="GG48" s="96"/>
      <c r="GH48" s="96"/>
      <c r="GI48" s="127"/>
      <c r="GJ48" s="127"/>
      <c r="GK48" s="127"/>
      <c r="GL48" s="127"/>
      <c r="GM48" s="123"/>
      <c r="GN48" s="96"/>
      <c r="GO48" s="96"/>
      <c r="GP48" s="96"/>
      <c r="GQ48" s="96"/>
      <c r="GR48" s="96"/>
      <c r="GS48" s="96"/>
      <c r="GT48" s="96"/>
      <c r="GX48" s="126"/>
    </row>
    <row r="49" spans="1:209" s="124" customFormat="1" ht="15" customHeight="1">
      <c r="A49" s="114">
        <v>43</v>
      </c>
      <c r="B49" s="123"/>
      <c r="C49" s="114"/>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3"/>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5"/>
      <c r="FF49" s="96"/>
      <c r="FG49" s="96"/>
      <c r="FH49" s="96"/>
      <c r="FI49" s="96"/>
      <c r="FJ49" s="96"/>
      <c r="FK49" s="96"/>
      <c r="FL49" s="96"/>
      <c r="FM49" s="96"/>
      <c r="FN49" s="96"/>
      <c r="FO49" s="96"/>
      <c r="FP49" s="96"/>
      <c r="FQ49" s="96"/>
      <c r="FR49" s="127"/>
      <c r="FS49" s="96"/>
      <c r="FT49" s="96"/>
      <c r="FU49" s="96"/>
      <c r="FV49" s="127"/>
      <c r="FW49" s="96"/>
      <c r="FX49" s="96"/>
      <c r="FY49" s="96"/>
      <c r="FZ49" s="96"/>
      <c r="GA49" s="96"/>
      <c r="GB49" s="96"/>
      <c r="GC49" s="96"/>
      <c r="GD49" s="96"/>
      <c r="GE49" s="96"/>
      <c r="GF49" s="96"/>
      <c r="GG49" s="96"/>
      <c r="GH49" s="96"/>
      <c r="GI49" s="127"/>
      <c r="GJ49" s="127"/>
      <c r="GK49" s="127"/>
      <c r="GL49" s="127"/>
      <c r="GM49" s="123"/>
      <c r="GN49" s="96"/>
      <c r="GO49" s="96"/>
      <c r="GP49" s="96"/>
      <c r="GQ49" s="96"/>
      <c r="GR49" s="96"/>
      <c r="GS49" s="96"/>
      <c r="GT49" s="96"/>
      <c r="GX49" s="126"/>
    </row>
    <row r="50" spans="1:209" s="131" customFormat="1" ht="15" customHeight="1">
      <c r="A50" s="114">
        <v>44</v>
      </c>
      <c r="C50" s="114"/>
      <c r="J50" s="132"/>
      <c r="AJ50" s="133"/>
      <c r="AY50" s="134"/>
      <c r="BI50" s="135"/>
      <c r="BN50" s="136"/>
      <c r="CB50" s="136"/>
      <c r="CJ50" s="133"/>
      <c r="CS50" s="137"/>
      <c r="DG50" s="136"/>
      <c r="DU50" s="137"/>
      <c r="EB50" s="133"/>
      <c r="FE50" s="138"/>
      <c r="FR50" s="138"/>
      <c r="FV50" s="138"/>
      <c r="GI50" s="139"/>
      <c r="GJ50" s="139"/>
      <c r="GK50" s="139"/>
      <c r="GL50" s="139"/>
      <c r="GP50" s="133"/>
      <c r="GS50" s="140"/>
      <c r="GT50" s="133"/>
      <c r="GW50" s="132"/>
      <c r="HA50" s="132"/>
    </row>
    <row r="51" spans="1:209" s="131" customFormat="1" ht="15" customHeight="1">
      <c r="A51" s="114">
        <v>45</v>
      </c>
      <c r="C51" s="114"/>
      <c r="J51" s="132"/>
      <c r="AJ51" s="133"/>
      <c r="AY51" s="134"/>
      <c r="BI51" s="135"/>
      <c r="BN51" s="136"/>
      <c r="CB51" s="136"/>
      <c r="CJ51" s="133"/>
      <c r="CS51" s="137"/>
      <c r="DG51" s="136"/>
      <c r="DU51" s="137"/>
      <c r="EB51" s="133"/>
      <c r="FE51" s="138"/>
      <c r="FR51" s="138"/>
      <c r="FV51" s="138"/>
      <c r="GI51" s="138"/>
      <c r="GJ51" s="138"/>
      <c r="GK51" s="138"/>
      <c r="GL51" s="138"/>
      <c r="GP51" s="133"/>
      <c r="GS51" s="140"/>
      <c r="GT51" s="133"/>
      <c r="GW51" s="132"/>
      <c r="HA51" s="132"/>
    </row>
    <row r="52" spans="1:209" s="131" customFormat="1" ht="15" customHeight="1">
      <c r="A52" s="114">
        <v>46</v>
      </c>
      <c r="C52" s="114"/>
      <c r="J52" s="132"/>
      <c r="AJ52" s="133"/>
      <c r="AY52" s="134"/>
      <c r="BI52" s="135"/>
      <c r="BN52" s="136"/>
      <c r="CB52" s="136"/>
      <c r="CJ52" s="133"/>
      <c r="CS52" s="137"/>
      <c r="DG52" s="136"/>
      <c r="DU52" s="137"/>
      <c r="EB52" s="133"/>
      <c r="FE52" s="138"/>
      <c r="FR52" s="138"/>
      <c r="FV52" s="138"/>
      <c r="GI52" s="138"/>
      <c r="GJ52" s="138"/>
      <c r="GK52" s="138"/>
      <c r="GL52" s="138"/>
      <c r="GP52" s="133"/>
      <c r="GS52" s="140"/>
      <c r="GT52" s="133"/>
      <c r="GW52" s="132"/>
      <c r="HA52" s="132"/>
    </row>
    <row r="53" spans="1:209" s="131" customFormat="1" ht="15" customHeight="1">
      <c r="A53" s="114">
        <v>47</v>
      </c>
      <c r="C53" s="114"/>
      <c r="J53" s="132"/>
      <c r="AJ53" s="133"/>
      <c r="AY53" s="134"/>
      <c r="BI53" s="135"/>
      <c r="BN53" s="136"/>
      <c r="CB53" s="136"/>
      <c r="CJ53" s="133"/>
      <c r="CS53" s="137"/>
      <c r="DG53" s="136"/>
      <c r="DU53" s="137"/>
      <c r="EB53" s="133"/>
      <c r="FE53" s="138"/>
      <c r="FR53" s="138"/>
      <c r="FV53" s="138"/>
      <c r="GI53" s="138"/>
      <c r="GJ53" s="138"/>
      <c r="GK53" s="138"/>
      <c r="GL53" s="138"/>
      <c r="GP53" s="133"/>
      <c r="GS53" s="140"/>
      <c r="GT53" s="133"/>
      <c r="GW53" s="132"/>
      <c r="HA53" s="132"/>
    </row>
    <row r="54" spans="1:209" s="131" customFormat="1" ht="15" customHeight="1">
      <c r="A54" s="114">
        <v>48</v>
      </c>
      <c r="C54" s="114"/>
      <c r="J54" s="132"/>
      <c r="AJ54" s="133"/>
      <c r="AY54" s="134"/>
      <c r="BI54" s="135"/>
      <c r="BN54" s="136"/>
      <c r="CB54" s="136"/>
      <c r="CJ54" s="133"/>
      <c r="CS54" s="137"/>
      <c r="DG54" s="136"/>
      <c r="DU54" s="137"/>
      <c r="EB54" s="133"/>
      <c r="FE54" s="138"/>
      <c r="FR54" s="138"/>
      <c r="FV54" s="138"/>
      <c r="GI54" s="138"/>
      <c r="GJ54" s="138"/>
      <c r="GK54" s="138"/>
      <c r="GL54" s="138"/>
      <c r="GP54" s="133"/>
      <c r="GS54" s="140"/>
      <c r="GT54" s="133"/>
      <c r="GW54" s="132"/>
      <c r="HA54" s="132"/>
    </row>
    <row r="55" spans="1:209" s="131" customFormat="1" ht="15" customHeight="1">
      <c r="A55" s="114">
        <v>49</v>
      </c>
      <c r="C55" s="114"/>
      <c r="J55" s="132"/>
      <c r="AJ55" s="133"/>
      <c r="AY55" s="134"/>
      <c r="BI55" s="135"/>
      <c r="BN55" s="136"/>
      <c r="CB55" s="136"/>
      <c r="CJ55" s="133"/>
      <c r="CS55" s="137"/>
      <c r="DG55" s="136"/>
      <c r="DU55" s="137"/>
      <c r="EB55" s="133"/>
      <c r="FE55" s="138"/>
      <c r="FR55" s="138"/>
      <c r="FV55" s="138"/>
      <c r="GI55" s="139"/>
      <c r="GJ55" s="139"/>
      <c r="GK55" s="139"/>
      <c r="GL55" s="139"/>
      <c r="GP55" s="133"/>
      <c r="GS55" s="140"/>
      <c r="GT55" s="133"/>
      <c r="GW55" s="132"/>
      <c r="HA55" s="132"/>
    </row>
    <row r="56" spans="1:209" s="131" customFormat="1" ht="15" customHeight="1">
      <c r="A56" s="114">
        <v>50</v>
      </c>
      <c r="C56" s="114"/>
      <c r="J56" s="132"/>
      <c r="AJ56" s="133"/>
      <c r="AY56" s="134"/>
      <c r="BI56" s="135"/>
      <c r="BN56" s="136"/>
      <c r="CB56" s="136"/>
      <c r="CJ56" s="133"/>
      <c r="CS56" s="137"/>
      <c r="DG56" s="136"/>
      <c r="DU56" s="137"/>
      <c r="EB56" s="133"/>
      <c r="FE56" s="138"/>
      <c r="FR56" s="138"/>
      <c r="FV56" s="138"/>
      <c r="GI56" s="138"/>
      <c r="GJ56" s="138"/>
      <c r="GK56" s="138"/>
      <c r="GL56" s="138"/>
      <c r="GP56" s="133"/>
      <c r="GS56" s="140"/>
      <c r="GT56" s="133"/>
      <c r="GW56" s="132"/>
      <c r="HA56" s="132"/>
    </row>
    <row r="57" spans="1:209" s="131" customFormat="1" ht="15" customHeight="1">
      <c r="A57" s="114">
        <v>51</v>
      </c>
      <c r="C57" s="114"/>
      <c r="J57" s="132"/>
      <c r="AJ57" s="133"/>
      <c r="AY57" s="134"/>
      <c r="BI57" s="135"/>
      <c r="BN57" s="136"/>
      <c r="CB57" s="136"/>
      <c r="CJ57" s="133"/>
      <c r="CS57" s="137"/>
      <c r="DG57" s="136"/>
      <c r="DU57" s="137"/>
      <c r="EB57" s="133"/>
      <c r="FE57" s="138"/>
      <c r="FR57" s="138"/>
      <c r="FV57" s="138"/>
      <c r="GI57" s="138"/>
      <c r="GJ57" s="138"/>
      <c r="GK57" s="138"/>
      <c r="GL57" s="138"/>
      <c r="GP57" s="133"/>
      <c r="GS57" s="140"/>
      <c r="GT57" s="133"/>
      <c r="GW57" s="132"/>
      <c r="HA57" s="132"/>
    </row>
    <row r="58" spans="1:209" s="131" customFormat="1" ht="15" customHeight="1">
      <c r="A58" s="114">
        <v>52</v>
      </c>
      <c r="C58" s="114"/>
      <c r="J58" s="132"/>
      <c r="AJ58" s="133"/>
      <c r="AY58" s="134"/>
      <c r="BI58" s="135"/>
      <c r="BN58" s="136"/>
      <c r="CB58" s="136"/>
      <c r="CJ58" s="133"/>
      <c r="CS58" s="137"/>
      <c r="DG58" s="136"/>
      <c r="DU58" s="137"/>
      <c r="EB58" s="133"/>
      <c r="FE58" s="138"/>
      <c r="FR58" s="138"/>
      <c r="FV58" s="138"/>
      <c r="GI58" s="138"/>
      <c r="GJ58" s="138"/>
      <c r="GK58" s="138"/>
      <c r="GL58" s="138"/>
      <c r="GP58" s="133"/>
      <c r="GS58" s="140"/>
      <c r="GT58" s="133"/>
      <c r="GW58" s="132"/>
      <c r="HA58" s="132"/>
    </row>
    <row r="59" spans="1:209" s="131" customFormat="1" ht="15" customHeight="1">
      <c r="A59" s="114">
        <v>53</v>
      </c>
      <c r="C59" s="114"/>
      <c r="J59" s="132"/>
      <c r="AJ59" s="133"/>
      <c r="AY59" s="134"/>
      <c r="BI59" s="135"/>
      <c r="BN59" s="136"/>
      <c r="CB59" s="136"/>
      <c r="CJ59" s="133"/>
      <c r="CS59" s="137"/>
      <c r="DG59" s="136"/>
      <c r="DU59" s="137"/>
      <c r="EB59" s="133"/>
      <c r="FE59" s="138"/>
      <c r="FR59" s="138"/>
      <c r="FV59" s="138"/>
      <c r="GI59" s="138"/>
      <c r="GJ59" s="138"/>
      <c r="GK59" s="138"/>
      <c r="GL59" s="138"/>
      <c r="GP59" s="133"/>
      <c r="GS59" s="140"/>
      <c r="GT59" s="133"/>
      <c r="GW59" s="132"/>
      <c r="HA59" s="132"/>
    </row>
    <row r="60" spans="1:209" s="141" customFormat="1">
      <c r="A60" s="114">
        <v>54</v>
      </c>
      <c r="C60" s="114"/>
      <c r="J60" s="142"/>
      <c r="FE60" s="143"/>
      <c r="FR60" s="143"/>
      <c r="FS60" s="144"/>
      <c r="FV60" s="143"/>
      <c r="GI60" s="145"/>
      <c r="GJ60" s="145"/>
      <c r="GK60" s="145"/>
      <c r="GL60" s="145"/>
      <c r="GX60" s="142"/>
    </row>
    <row r="61" spans="1:209" s="141" customFormat="1">
      <c r="A61" s="114">
        <v>55</v>
      </c>
      <c r="C61" s="114"/>
      <c r="J61" s="142"/>
      <c r="ED61" s="131"/>
      <c r="EE61" s="121"/>
      <c r="FE61" s="143"/>
      <c r="FR61" s="143"/>
      <c r="FS61" s="144"/>
      <c r="FV61" s="143"/>
      <c r="GI61" s="143"/>
      <c r="GJ61" s="143"/>
      <c r="GK61" s="143"/>
      <c r="GL61" s="143"/>
      <c r="GM61" s="131"/>
      <c r="GX61" s="142"/>
    </row>
    <row r="62" spans="1:209" s="141" customFormat="1">
      <c r="A62" s="114">
        <v>56</v>
      </c>
      <c r="C62" s="114"/>
      <c r="J62" s="142"/>
      <c r="ED62" s="121"/>
      <c r="EE62" s="121"/>
      <c r="FE62" s="143"/>
      <c r="FR62" s="143"/>
      <c r="FS62" s="144"/>
      <c r="FV62" s="143"/>
      <c r="GI62" s="143"/>
      <c r="GJ62" s="143"/>
      <c r="GK62" s="143"/>
      <c r="GL62" s="143"/>
      <c r="GM62" s="131"/>
      <c r="GX62" s="142"/>
    </row>
    <row r="63" spans="1:209" s="141" customFormat="1">
      <c r="A63" s="114">
        <v>57</v>
      </c>
      <c r="C63" s="114"/>
      <c r="J63" s="142"/>
      <c r="ED63" s="121"/>
      <c r="EE63" s="121"/>
      <c r="FE63" s="143"/>
      <c r="FR63" s="143"/>
      <c r="FS63" s="144"/>
      <c r="FV63" s="143"/>
      <c r="GI63" s="143"/>
      <c r="GJ63" s="143"/>
      <c r="GK63" s="143"/>
      <c r="GL63" s="143"/>
      <c r="GM63" s="131"/>
      <c r="GX63" s="142"/>
    </row>
    <row r="64" spans="1:209" s="141" customFormat="1">
      <c r="A64" s="114">
        <v>58</v>
      </c>
      <c r="C64" s="114"/>
      <c r="J64" s="142"/>
      <c r="ED64" s="131"/>
      <c r="FE64" s="143"/>
      <c r="FR64" s="143"/>
      <c r="FS64" s="144"/>
      <c r="FV64" s="143"/>
      <c r="GI64" s="143"/>
      <c r="GJ64" s="143"/>
      <c r="GK64" s="143"/>
      <c r="GL64" s="143"/>
      <c r="GM64" s="131"/>
      <c r="GX64" s="142"/>
    </row>
    <row r="65" spans="1:231" s="131" customFormat="1" ht="15" customHeight="1">
      <c r="A65" s="114">
        <v>59</v>
      </c>
      <c r="C65" s="114"/>
      <c r="J65" s="132"/>
      <c r="AJ65" s="133"/>
      <c r="AY65" s="134"/>
      <c r="BI65" s="135"/>
      <c r="BN65" s="136"/>
      <c r="CB65" s="136"/>
      <c r="CJ65" s="133"/>
      <c r="CS65" s="137"/>
      <c r="DG65" s="136"/>
      <c r="DU65" s="137"/>
      <c r="EB65" s="133"/>
      <c r="FE65" s="138"/>
      <c r="FR65" s="138"/>
      <c r="FV65" s="138"/>
      <c r="GI65" s="139"/>
      <c r="GJ65" s="139"/>
      <c r="GK65" s="139"/>
      <c r="GL65" s="139"/>
      <c r="GP65" s="133"/>
      <c r="GS65" s="140"/>
      <c r="GT65" s="133"/>
      <c r="GW65" s="132"/>
      <c r="HA65" s="132"/>
    </row>
    <row r="66" spans="1:231" s="121" customFormat="1" ht="15" customHeight="1">
      <c r="A66" s="114">
        <v>60</v>
      </c>
      <c r="C66" s="114"/>
      <c r="J66" s="146"/>
      <c r="AJ66" s="147"/>
      <c r="AY66" s="148"/>
      <c r="BI66" s="149"/>
      <c r="BN66" s="150"/>
      <c r="CB66" s="150"/>
      <c r="CJ66" s="147"/>
      <c r="CS66" s="151"/>
      <c r="DG66" s="150"/>
      <c r="DU66" s="151"/>
      <c r="EB66" s="147"/>
      <c r="FE66" s="152"/>
      <c r="FR66" s="152"/>
      <c r="FV66" s="152"/>
      <c r="GI66" s="153"/>
      <c r="GJ66" s="153"/>
      <c r="GK66" s="153"/>
      <c r="GL66" s="153"/>
      <c r="GP66" s="147"/>
      <c r="GS66" s="154"/>
      <c r="GT66" s="147"/>
      <c r="GW66" s="146"/>
      <c r="HA66" s="146"/>
    </row>
    <row r="67" spans="1:231" s="121" customFormat="1" ht="15" customHeight="1">
      <c r="A67" s="114">
        <v>61</v>
      </c>
      <c r="C67" s="114"/>
      <c r="J67" s="146"/>
      <c r="AJ67" s="147"/>
      <c r="AY67" s="148"/>
      <c r="BI67" s="149"/>
      <c r="BN67" s="150"/>
      <c r="CB67" s="150"/>
      <c r="CJ67" s="147"/>
      <c r="CS67" s="151"/>
      <c r="DG67" s="150"/>
      <c r="DU67" s="151"/>
      <c r="EB67" s="147"/>
      <c r="FE67" s="152"/>
      <c r="FR67" s="152"/>
      <c r="FV67" s="152"/>
      <c r="GI67" s="152"/>
      <c r="GJ67" s="152"/>
      <c r="GK67" s="152"/>
      <c r="GL67" s="152"/>
      <c r="GP67" s="147"/>
      <c r="GS67" s="154"/>
      <c r="GT67" s="147"/>
      <c r="GW67" s="146"/>
      <c r="HA67" s="146"/>
    </row>
    <row r="68" spans="1:231" s="121" customFormat="1" ht="15" customHeight="1">
      <c r="A68" s="114">
        <v>62</v>
      </c>
      <c r="C68" s="114"/>
      <c r="J68" s="146"/>
      <c r="AJ68" s="147"/>
      <c r="AY68" s="148"/>
      <c r="BI68" s="149"/>
      <c r="BN68" s="150"/>
      <c r="CB68" s="150"/>
      <c r="CJ68" s="147"/>
      <c r="CS68" s="151"/>
      <c r="DG68" s="150"/>
      <c r="DU68" s="151"/>
      <c r="EB68" s="147"/>
      <c r="FE68" s="152"/>
      <c r="FR68" s="152"/>
      <c r="FV68" s="152"/>
      <c r="GI68" s="152"/>
      <c r="GJ68" s="152"/>
      <c r="GK68" s="152"/>
      <c r="GL68" s="152"/>
      <c r="GP68" s="147"/>
      <c r="GS68" s="154"/>
      <c r="GT68" s="147"/>
      <c r="GW68" s="146"/>
      <c r="HA68" s="146"/>
    </row>
    <row r="69" spans="1:231" s="121" customFormat="1" ht="15" customHeight="1">
      <c r="A69" s="114">
        <v>63</v>
      </c>
      <c r="C69" s="114"/>
      <c r="J69" s="146"/>
      <c r="AJ69" s="147"/>
      <c r="AY69" s="148"/>
      <c r="BI69" s="149"/>
      <c r="BN69" s="150"/>
      <c r="CB69" s="150"/>
      <c r="CJ69" s="147"/>
      <c r="CS69" s="151"/>
      <c r="DG69" s="150"/>
      <c r="DU69" s="151"/>
      <c r="EB69" s="147"/>
      <c r="FE69" s="152"/>
      <c r="FR69" s="152"/>
      <c r="FV69" s="152"/>
      <c r="GI69" s="152"/>
      <c r="GJ69" s="152"/>
      <c r="GK69" s="152"/>
      <c r="GL69" s="152"/>
      <c r="GP69" s="147"/>
      <c r="GS69" s="154"/>
      <c r="GT69" s="147"/>
      <c r="GW69" s="146"/>
      <c r="HA69" s="146"/>
    </row>
    <row r="70" spans="1:231" s="121" customFormat="1" ht="15" customHeight="1">
      <c r="A70" s="114">
        <v>64</v>
      </c>
      <c r="C70" s="114"/>
      <c r="J70" s="146"/>
      <c r="AJ70" s="147"/>
      <c r="AY70" s="148"/>
      <c r="BI70" s="149"/>
      <c r="BN70" s="150"/>
      <c r="CB70" s="150"/>
      <c r="CJ70" s="147"/>
      <c r="CS70" s="151"/>
      <c r="DG70" s="150"/>
      <c r="DU70" s="151"/>
      <c r="EB70" s="147"/>
      <c r="FE70" s="152"/>
      <c r="FR70" s="152"/>
      <c r="FV70" s="152"/>
      <c r="GI70" s="152"/>
      <c r="GJ70" s="152"/>
      <c r="GK70" s="152"/>
      <c r="GL70" s="152"/>
      <c r="GP70" s="147"/>
      <c r="GS70" s="154"/>
      <c r="GT70" s="147"/>
      <c r="GW70" s="146"/>
      <c r="HA70" s="146"/>
    </row>
    <row r="71" spans="1:231" s="121" customFormat="1" ht="15" customHeight="1">
      <c r="A71" s="114">
        <v>65</v>
      </c>
      <c r="C71" s="114"/>
      <c r="J71" s="146"/>
      <c r="AJ71" s="147"/>
      <c r="AY71" s="148"/>
      <c r="BI71" s="149"/>
      <c r="BN71" s="150"/>
      <c r="CB71" s="150"/>
      <c r="CJ71" s="147"/>
      <c r="CS71" s="151"/>
      <c r="DG71" s="150"/>
      <c r="DU71" s="151"/>
      <c r="EB71" s="147"/>
      <c r="FE71" s="152"/>
      <c r="FR71" s="152"/>
      <c r="FV71" s="152"/>
      <c r="GI71" s="152"/>
      <c r="GJ71" s="152"/>
      <c r="GK71" s="152"/>
      <c r="GL71" s="152"/>
      <c r="GP71" s="147"/>
      <c r="GS71" s="154"/>
      <c r="GT71" s="147"/>
      <c r="GW71" s="146"/>
      <c r="HA71" s="146"/>
    </row>
    <row r="72" spans="1:231" s="114" customFormat="1" ht="15" customHeight="1">
      <c r="A72" s="114">
        <v>66</v>
      </c>
      <c r="J72" s="146"/>
      <c r="P72" s="121"/>
      <c r="Q72" s="121"/>
      <c r="S72" s="121"/>
      <c r="V72" s="121"/>
      <c r="Y72" s="121"/>
      <c r="AB72" s="147"/>
      <c r="AG72" s="147"/>
      <c r="AI72" s="147"/>
      <c r="AJ72" s="147"/>
      <c r="AK72" s="147"/>
      <c r="AP72" s="147"/>
      <c r="AQ72" s="147"/>
      <c r="AR72" s="147"/>
      <c r="AT72" s="147"/>
      <c r="AU72" s="147"/>
      <c r="AW72" s="155"/>
      <c r="AX72" s="147"/>
      <c r="AY72" s="147"/>
      <c r="AZ72" s="147"/>
      <c r="BA72" s="147"/>
      <c r="BB72" s="147"/>
      <c r="BC72" s="147"/>
      <c r="BD72" s="147"/>
      <c r="BE72" s="147"/>
      <c r="BG72" s="121"/>
      <c r="BH72" s="121"/>
      <c r="BI72" s="149"/>
      <c r="BJ72" s="121"/>
      <c r="BK72" s="121"/>
      <c r="BL72" s="121"/>
      <c r="BM72" s="121"/>
      <c r="BN72" s="150"/>
      <c r="BO72" s="121"/>
      <c r="BP72" s="121"/>
      <c r="BQ72" s="121"/>
      <c r="BR72" s="121"/>
      <c r="BS72" s="121"/>
      <c r="FD72" s="156"/>
      <c r="FE72" s="156"/>
      <c r="FR72" s="122"/>
      <c r="FV72" s="122"/>
      <c r="GI72" s="156"/>
      <c r="GX72" s="115"/>
    </row>
    <row r="73" spans="1:231" s="114" customFormat="1" ht="15" customHeight="1">
      <c r="A73" s="114">
        <v>67</v>
      </c>
      <c r="B73" s="121"/>
      <c r="D73" s="121"/>
      <c r="J73" s="146"/>
      <c r="P73" s="121"/>
      <c r="Q73" s="121"/>
      <c r="S73" s="121"/>
      <c r="V73" s="121"/>
      <c r="Y73" s="121"/>
      <c r="AB73" s="121"/>
      <c r="AG73" s="121"/>
      <c r="AI73" s="121"/>
      <c r="AJ73" s="121"/>
      <c r="AK73" s="121"/>
      <c r="AP73" s="147"/>
      <c r="AQ73" s="147"/>
      <c r="AR73" s="147"/>
      <c r="AT73" s="147"/>
      <c r="AU73" s="147"/>
      <c r="AW73" s="155"/>
      <c r="AX73" s="147"/>
      <c r="AY73" s="147"/>
      <c r="AZ73" s="147"/>
      <c r="BA73" s="147"/>
      <c r="BB73" s="147"/>
      <c r="BC73" s="147"/>
      <c r="BD73" s="147"/>
      <c r="BE73" s="147"/>
      <c r="BG73" s="121"/>
      <c r="BH73" s="121"/>
      <c r="BI73" s="149"/>
      <c r="BJ73" s="121"/>
      <c r="BK73" s="121"/>
      <c r="BL73" s="121"/>
      <c r="BM73" s="121"/>
      <c r="BN73" s="150"/>
      <c r="BO73" s="121"/>
      <c r="BP73" s="121"/>
      <c r="BQ73" s="121"/>
      <c r="BR73" s="121"/>
      <c r="BS73" s="121"/>
      <c r="FD73" s="157"/>
      <c r="FE73" s="157"/>
      <c r="FR73" s="122"/>
      <c r="FV73" s="122"/>
      <c r="GI73" s="158"/>
      <c r="GX73" s="115"/>
    </row>
    <row r="74" spans="1:231" s="114" customFormat="1" ht="15" customHeight="1">
      <c r="A74" s="114">
        <v>68</v>
      </c>
      <c r="B74" s="121"/>
      <c r="D74" s="121"/>
      <c r="E74" s="121"/>
      <c r="F74" s="121"/>
      <c r="I74" s="121"/>
      <c r="J74" s="146"/>
      <c r="P74" s="121"/>
      <c r="Q74" s="121"/>
      <c r="S74" s="121"/>
      <c r="V74" s="121"/>
      <c r="Y74" s="121"/>
      <c r="AB74" s="121"/>
      <c r="AG74" s="121"/>
      <c r="AI74" s="121"/>
      <c r="AJ74" s="121"/>
      <c r="AK74" s="121"/>
      <c r="AP74" s="147"/>
      <c r="AQ74" s="147"/>
      <c r="AR74" s="147"/>
      <c r="AT74" s="147"/>
      <c r="AU74" s="147"/>
      <c r="AW74" s="155"/>
      <c r="AX74" s="147"/>
      <c r="AY74" s="147"/>
      <c r="AZ74" s="147"/>
      <c r="BA74" s="147"/>
      <c r="BB74" s="147"/>
      <c r="BC74" s="147"/>
      <c r="BD74" s="147"/>
      <c r="BE74" s="147"/>
      <c r="BG74" s="121"/>
      <c r="BH74" s="121"/>
      <c r="BI74" s="149"/>
      <c r="BJ74" s="121"/>
      <c r="BK74" s="121"/>
      <c r="BL74" s="121"/>
      <c r="BM74" s="121"/>
      <c r="BN74" s="150"/>
      <c r="BO74" s="121"/>
      <c r="BP74" s="121"/>
      <c r="BQ74" s="121"/>
      <c r="BR74" s="121"/>
      <c r="BS74" s="121"/>
      <c r="FD74" s="156"/>
      <c r="FE74" s="156"/>
      <c r="FR74" s="122"/>
      <c r="FV74" s="122"/>
      <c r="GI74" s="158"/>
      <c r="GX74" s="115"/>
    </row>
    <row r="75" spans="1:231" s="114" customFormat="1" ht="15" customHeight="1">
      <c r="A75" s="114">
        <v>69</v>
      </c>
      <c r="B75" s="121"/>
      <c r="D75" s="121"/>
      <c r="E75" s="121"/>
      <c r="F75" s="121"/>
      <c r="I75" s="121"/>
      <c r="J75" s="146"/>
      <c r="P75" s="121"/>
      <c r="Q75" s="121"/>
      <c r="S75" s="121"/>
      <c r="V75" s="121"/>
      <c r="Y75" s="121"/>
      <c r="AB75" s="121"/>
      <c r="AG75" s="121"/>
      <c r="AI75" s="121"/>
      <c r="AJ75" s="121"/>
      <c r="AK75" s="121"/>
      <c r="AP75" s="121"/>
      <c r="AQ75" s="121"/>
      <c r="AR75" s="121"/>
      <c r="AT75" s="121"/>
      <c r="AU75" s="121"/>
      <c r="AW75" s="120"/>
      <c r="AX75" s="121"/>
      <c r="AY75" s="121"/>
      <c r="AZ75" s="121"/>
      <c r="BA75" s="121"/>
      <c r="BB75" s="147"/>
      <c r="BC75" s="147"/>
      <c r="BD75" s="147"/>
      <c r="BE75" s="147"/>
      <c r="BG75" s="121"/>
      <c r="BH75" s="121"/>
      <c r="BI75" s="149"/>
      <c r="BJ75" s="121"/>
      <c r="BK75" s="121"/>
      <c r="BL75" s="121"/>
      <c r="BM75" s="121"/>
      <c r="BN75" s="150"/>
      <c r="BO75" s="121"/>
      <c r="BP75" s="121"/>
      <c r="BQ75" s="121"/>
      <c r="BR75" s="121"/>
      <c r="BS75" s="121"/>
      <c r="FD75" s="156"/>
      <c r="FE75" s="156"/>
      <c r="FR75" s="122"/>
      <c r="FV75" s="122"/>
      <c r="GI75" s="158"/>
      <c r="GX75" s="115"/>
    </row>
    <row r="76" spans="1:231" s="114" customFormat="1" ht="15" customHeight="1">
      <c r="A76" s="114">
        <v>70</v>
      </c>
      <c r="B76" s="121"/>
      <c r="D76" s="121"/>
      <c r="E76" s="121"/>
      <c r="F76" s="121"/>
      <c r="I76" s="121"/>
      <c r="J76" s="146"/>
      <c r="P76" s="121"/>
      <c r="Q76" s="121"/>
      <c r="S76" s="121"/>
      <c r="V76" s="121"/>
      <c r="Y76" s="121"/>
      <c r="AB76" s="121"/>
      <c r="AG76" s="121"/>
      <c r="AI76" s="121"/>
      <c r="AJ76" s="121"/>
      <c r="AK76" s="121"/>
      <c r="AP76" s="121"/>
      <c r="AQ76" s="121"/>
      <c r="AR76" s="121"/>
      <c r="AT76" s="121"/>
      <c r="AU76" s="121"/>
      <c r="AW76" s="120"/>
      <c r="AX76" s="121"/>
      <c r="AY76" s="121"/>
      <c r="AZ76" s="121"/>
      <c r="BA76" s="121"/>
      <c r="BB76" s="147"/>
      <c r="BC76" s="147"/>
      <c r="BD76" s="147"/>
      <c r="BE76" s="147"/>
      <c r="BG76" s="121"/>
      <c r="BH76" s="121"/>
      <c r="BI76" s="149"/>
      <c r="BJ76" s="121"/>
      <c r="BK76" s="121"/>
      <c r="BL76" s="121"/>
      <c r="BM76" s="121"/>
      <c r="BN76" s="150"/>
      <c r="BO76" s="121"/>
      <c r="BP76" s="121"/>
      <c r="BQ76" s="121"/>
      <c r="BR76" s="121"/>
      <c r="BS76" s="121"/>
      <c r="EH76" s="116"/>
      <c r="FD76" s="157"/>
      <c r="FE76" s="156"/>
      <c r="FR76" s="122"/>
      <c r="FV76" s="122"/>
      <c r="GI76" s="158"/>
      <c r="GX76" s="115"/>
    </row>
    <row r="77" spans="1:231" s="114" customFormat="1" ht="15" customHeight="1">
      <c r="A77" s="114">
        <v>71</v>
      </c>
      <c r="B77" s="121"/>
      <c r="D77" s="121"/>
      <c r="E77" s="121"/>
      <c r="F77" s="121"/>
      <c r="I77" s="121"/>
      <c r="J77" s="159"/>
      <c r="M77" s="121"/>
      <c r="P77" s="121"/>
      <c r="Q77" s="121"/>
      <c r="S77" s="121"/>
      <c r="V77" s="121"/>
      <c r="Y77" s="121"/>
      <c r="AB77" s="147"/>
      <c r="AG77" s="147"/>
      <c r="AI77" s="147"/>
      <c r="AJ77" s="147"/>
      <c r="AK77" s="147"/>
      <c r="AP77" s="147"/>
      <c r="AQ77" s="147"/>
      <c r="AR77" s="147"/>
      <c r="AT77" s="147"/>
      <c r="AU77" s="147"/>
      <c r="AW77" s="155"/>
      <c r="AX77" s="147"/>
      <c r="AY77" s="147"/>
      <c r="AZ77" s="147"/>
      <c r="BA77" s="147"/>
      <c r="BB77" s="147"/>
      <c r="BC77" s="147"/>
      <c r="BD77" s="147"/>
      <c r="BE77" s="147"/>
      <c r="BG77" s="121"/>
      <c r="BH77" s="121"/>
      <c r="BI77" s="149"/>
      <c r="BJ77" s="121"/>
      <c r="BK77" s="121"/>
      <c r="BL77" s="121"/>
      <c r="BM77" s="121"/>
      <c r="BN77" s="150"/>
      <c r="BO77" s="121"/>
      <c r="BP77" s="121"/>
      <c r="BQ77" s="121"/>
      <c r="BR77" s="121"/>
      <c r="BS77" s="121"/>
      <c r="ED77" s="121"/>
      <c r="EE77" s="121"/>
      <c r="EF77" s="121"/>
      <c r="EG77" s="121"/>
      <c r="FD77" s="160"/>
      <c r="FE77" s="156"/>
      <c r="FR77" s="122"/>
      <c r="FV77" s="122"/>
      <c r="GI77" s="158"/>
      <c r="GX77" s="115"/>
    </row>
    <row r="78" spans="1:231" s="114" customFormat="1" ht="15" customHeight="1">
      <c r="A78" s="114">
        <v>72</v>
      </c>
      <c r="B78" s="121"/>
      <c r="D78" s="121"/>
      <c r="E78" s="121"/>
      <c r="F78" s="121"/>
      <c r="I78" s="121"/>
      <c r="J78" s="159"/>
      <c r="M78" s="121"/>
      <c r="P78" s="121"/>
      <c r="Q78" s="121"/>
      <c r="S78" s="121"/>
      <c r="V78" s="121"/>
      <c r="Y78" s="121"/>
      <c r="AB78" s="121"/>
      <c r="AG78" s="121"/>
      <c r="AI78" s="121"/>
      <c r="AJ78" s="121"/>
      <c r="AK78" s="121"/>
      <c r="AP78" s="147"/>
      <c r="AQ78" s="147"/>
      <c r="AR78" s="147"/>
      <c r="AT78" s="147"/>
      <c r="AU78" s="147"/>
      <c r="AW78" s="155"/>
      <c r="AX78" s="147"/>
      <c r="AY78" s="147"/>
      <c r="AZ78" s="147"/>
      <c r="BA78" s="147"/>
      <c r="BB78" s="147"/>
      <c r="BC78" s="147"/>
      <c r="BD78" s="147"/>
      <c r="BE78" s="147"/>
      <c r="BG78" s="121"/>
      <c r="BH78" s="121"/>
      <c r="BI78" s="149"/>
      <c r="BJ78" s="121"/>
      <c r="BK78" s="121"/>
      <c r="BL78" s="121"/>
      <c r="BM78" s="121"/>
      <c r="BN78" s="150"/>
      <c r="BO78" s="121"/>
      <c r="BP78" s="121"/>
      <c r="BQ78" s="121"/>
      <c r="BR78" s="121"/>
      <c r="BS78" s="121"/>
      <c r="ED78" s="121"/>
      <c r="FD78" s="160"/>
      <c r="FE78" s="156"/>
      <c r="FR78" s="122"/>
      <c r="FV78" s="122"/>
      <c r="GI78" s="158"/>
      <c r="GX78" s="115"/>
    </row>
    <row r="79" spans="1:231" s="114" customFormat="1" ht="15" customHeight="1">
      <c r="A79" s="114">
        <v>73</v>
      </c>
      <c r="B79" s="121"/>
      <c r="D79" s="121"/>
      <c r="E79" s="121"/>
      <c r="F79" s="121"/>
      <c r="G79" s="121"/>
      <c r="H79" s="121"/>
      <c r="I79" s="121"/>
      <c r="J79" s="159"/>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47"/>
      <c r="AQ79" s="147"/>
      <c r="AR79" s="147"/>
      <c r="AS79" s="121"/>
      <c r="AT79" s="147"/>
      <c r="AU79" s="147"/>
      <c r="AV79" s="121"/>
      <c r="AW79" s="155"/>
      <c r="AX79" s="147"/>
      <c r="AY79" s="147"/>
      <c r="AZ79" s="147"/>
      <c r="BA79" s="147"/>
      <c r="BB79" s="147"/>
      <c r="BC79" s="147"/>
      <c r="BD79" s="147"/>
      <c r="BE79" s="147"/>
      <c r="BF79" s="121"/>
      <c r="BG79" s="121"/>
      <c r="BH79" s="121"/>
      <c r="BI79" s="149"/>
      <c r="BJ79" s="121"/>
      <c r="BK79" s="121"/>
      <c r="BL79" s="121"/>
      <c r="BM79" s="121"/>
      <c r="BN79" s="150"/>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121"/>
      <c r="CX79" s="121"/>
      <c r="CY79" s="121"/>
      <c r="CZ79" s="121"/>
      <c r="DA79" s="121"/>
      <c r="DB79" s="121"/>
      <c r="DC79" s="121"/>
      <c r="DD79" s="121"/>
      <c r="DE79" s="121"/>
      <c r="DF79" s="121"/>
      <c r="DG79" s="121"/>
      <c r="DH79" s="121"/>
      <c r="DI79" s="121"/>
      <c r="DJ79" s="121"/>
      <c r="DK79" s="121"/>
      <c r="DL79" s="121"/>
      <c r="DM79" s="121"/>
      <c r="DN79" s="121"/>
      <c r="DO79" s="121"/>
      <c r="DP79" s="121"/>
      <c r="DQ79" s="121"/>
      <c r="DR79" s="121"/>
      <c r="DS79" s="121"/>
      <c r="DT79" s="121"/>
      <c r="DU79" s="121"/>
      <c r="DV79" s="121"/>
      <c r="DW79" s="121"/>
      <c r="DX79" s="121"/>
      <c r="DY79" s="121"/>
      <c r="DZ79" s="121"/>
      <c r="EA79" s="121"/>
      <c r="EB79" s="121"/>
      <c r="EC79" s="121"/>
      <c r="ED79" s="121"/>
      <c r="EE79" s="121"/>
      <c r="EF79" s="121"/>
      <c r="EG79" s="121"/>
      <c r="EH79" s="121"/>
      <c r="EI79" s="121"/>
      <c r="EJ79" s="121"/>
      <c r="EK79" s="121"/>
      <c r="EL79" s="121"/>
      <c r="EM79" s="121"/>
      <c r="EN79" s="121"/>
      <c r="EO79" s="121"/>
      <c r="EP79" s="121"/>
      <c r="EQ79" s="121"/>
      <c r="ER79" s="121"/>
      <c r="ES79" s="121"/>
      <c r="ET79" s="121"/>
      <c r="EU79" s="121"/>
      <c r="EV79" s="121"/>
      <c r="EW79" s="121"/>
      <c r="EX79" s="121"/>
      <c r="EY79" s="121"/>
      <c r="EZ79" s="121"/>
      <c r="FA79" s="121"/>
      <c r="FB79" s="121"/>
      <c r="FC79" s="121"/>
      <c r="FD79" s="160"/>
      <c r="FE79" s="156"/>
      <c r="FF79" s="121"/>
      <c r="FG79" s="121"/>
      <c r="FH79" s="121"/>
      <c r="FI79" s="121"/>
      <c r="FJ79" s="121"/>
      <c r="FK79" s="121"/>
      <c r="FL79" s="121"/>
      <c r="FM79" s="121"/>
      <c r="FN79" s="121"/>
      <c r="FO79" s="121"/>
      <c r="FP79" s="121"/>
      <c r="FQ79" s="121"/>
      <c r="FR79" s="152"/>
      <c r="FS79" s="121"/>
      <c r="FT79" s="121"/>
      <c r="FU79" s="121"/>
      <c r="FV79" s="152"/>
      <c r="FW79" s="121"/>
      <c r="FX79" s="121"/>
      <c r="FY79" s="121"/>
      <c r="FZ79" s="121"/>
      <c r="GA79" s="121"/>
      <c r="GB79" s="121"/>
      <c r="GC79" s="121"/>
      <c r="GD79" s="121"/>
      <c r="GE79" s="121"/>
      <c r="GF79" s="121"/>
      <c r="GG79" s="121"/>
      <c r="GH79" s="121"/>
      <c r="GI79" s="158"/>
      <c r="GJ79" s="121"/>
      <c r="GK79" s="121"/>
      <c r="GL79" s="121"/>
      <c r="GM79" s="121"/>
      <c r="GN79" s="121"/>
      <c r="GO79" s="121"/>
      <c r="GP79" s="121"/>
      <c r="GQ79" s="121"/>
      <c r="GR79" s="121"/>
      <c r="GS79" s="121"/>
      <c r="GT79" s="121"/>
      <c r="GU79" s="121"/>
      <c r="GV79" s="121"/>
      <c r="GW79" s="121"/>
      <c r="GX79" s="146"/>
      <c r="GY79" s="121"/>
      <c r="GZ79" s="121"/>
      <c r="HA79" s="121"/>
      <c r="HB79" s="121"/>
      <c r="HC79" s="121"/>
      <c r="HD79" s="121"/>
      <c r="HE79" s="121"/>
      <c r="HF79" s="121"/>
      <c r="HG79" s="121"/>
      <c r="HH79" s="121"/>
      <c r="HI79" s="121"/>
      <c r="HJ79" s="121"/>
      <c r="HK79" s="121"/>
      <c r="HL79" s="121"/>
      <c r="HM79" s="121"/>
      <c r="HN79" s="121"/>
      <c r="HO79" s="121"/>
      <c r="HP79" s="121"/>
      <c r="HQ79" s="121"/>
      <c r="HR79" s="121"/>
      <c r="HS79" s="121"/>
      <c r="HT79" s="121"/>
      <c r="HU79" s="121"/>
      <c r="HV79" s="121"/>
      <c r="HW79" s="121"/>
    </row>
    <row r="80" spans="1:231" s="114" customFormat="1" ht="15" customHeight="1">
      <c r="A80" s="114">
        <v>74</v>
      </c>
      <c r="B80" s="121"/>
      <c r="D80" s="121"/>
      <c r="E80" s="121"/>
      <c r="F80" s="121"/>
      <c r="G80" s="121"/>
      <c r="H80" s="121"/>
      <c r="I80" s="121"/>
      <c r="J80" s="159"/>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0"/>
      <c r="AX80" s="121"/>
      <c r="AY80" s="121"/>
      <c r="AZ80" s="121"/>
      <c r="BA80" s="121"/>
      <c r="BB80" s="147"/>
      <c r="BC80" s="147"/>
      <c r="BD80" s="147"/>
      <c r="BE80" s="147"/>
      <c r="BF80" s="121"/>
      <c r="BG80" s="121"/>
      <c r="BH80" s="121"/>
      <c r="BI80" s="149"/>
      <c r="BJ80" s="121"/>
      <c r="BK80" s="121"/>
      <c r="BL80" s="121"/>
      <c r="BM80" s="121"/>
      <c r="BN80" s="150"/>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121"/>
      <c r="CX80" s="121"/>
      <c r="CY80" s="121"/>
      <c r="CZ80" s="121"/>
      <c r="DA80" s="121"/>
      <c r="DB80" s="121"/>
      <c r="DC80" s="121"/>
      <c r="DD80" s="121"/>
      <c r="DE80" s="121"/>
      <c r="DF80" s="121"/>
      <c r="DG80" s="121"/>
      <c r="DH80" s="121"/>
      <c r="DI80" s="121"/>
      <c r="DJ80" s="121"/>
      <c r="DK80" s="121"/>
      <c r="DL80" s="121"/>
      <c r="DM80" s="121"/>
      <c r="DN80" s="121"/>
      <c r="DO80" s="121"/>
      <c r="DP80" s="121"/>
      <c r="DQ80" s="121"/>
      <c r="DR80" s="121"/>
      <c r="DS80" s="121"/>
      <c r="DT80" s="121"/>
      <c r="DU80" s="121"/>
      <c r="DV80" s="121"/>
      <c r="DW80" s="121"/>
      <c r="DX80" s="121"/>
      <c r="DY80" s="121"/>
      <c r="DZ80" s="121"/>
      <c r="EA80" s="121"/>
      <c r="EB80" s="121"/>
      <c r="EC80" s="121"/>
      <c r="ED80" s="121"/>
      <c r="EE80" s="121"/>
      <c r="EF80" s="121"/>
      <c r="EG80" s="121"/>
      <c r="EH80" s="121"/>
      <c r="EI80" s="121"/>
      <c r="EJ80" s="121"/>
      <c r="EK80" s="121"/>
      <c r="EL80" s="121"/>
      <c r="EM80" s="121"/>
      <c r="EN80" s="121"/>
      <c r="EO80" s="121"/>
      <c r="EP80" s="121"/>
      <c r="EQ80" s="121"/>
      <c r="ER80" s="121"/>
      <c r="ES80" s="121"/>
      <c r="ET80" s="121"/>
      <c r="EU80" s="121"/>
      <c r="EV80" s="121"/>
      <c r="EW80" s="121"/>
      <c r="EX80" s="121"/>
      <c r="EY80" s="121"/>
      <c r="EZ80" s="121"/>
      <c r="FA80" s="121"/>
      <c r="FB80" s="121"/>
      <c r="FC80" s="121"/>
      <c r="FD80" s="160"/>
      <c r="FE80" s="156"/>
      <c r="FF80" s="121"/>
      <c r="FG80" s="121"/>
      <c r="FH80" s="121"/>
      <c r="FI80" s="121"/>
      <c r="FJ80" s="121"/>
      <c r="FK80" s="121"/>
      <c r="FL80" s="121"/>
      <c r="FM80" s="121"/>
      <c r="FN80" s="121"/>
      <c r="FO80" s="121"/>
      <c r="FP80" s="121"/>
      <c r="FQ80" s="121"/>
      <c r="FR80" s="152"/>
      <c r="FS80" s="121"/>
      <c r="FT80" s="121"/>
      <c r="FU80" s="121"/>
      <c r="FV80" s="152"/>
      <c r="FW80" s="121"/>
      <c r="FX80" s="121"/>
      <c r="FY80" s="121"/>
      <c r="FZ80" s="121"/>
      <c r="GA80" s="121"/>
      <c r="GB80" s="121"/>
      <c r="GC80" s="121"/>
      <c r="GD80" s="121"/>
      <c r="GE80" s="121"/>
      <c r="GF80" s="121"/>
      <c r="GG80" s="121"/>
      <c r="GH80" s="121"/>
      <c r="GI80" s="158"/>
      <c r="GJ80" s="121"/>
      <c r="GK80" s="121"/>
      <c r="GL80" s="121"/>
      <c r="GM80" s="121"/>
      <c r="GN80" s="121"/>
      <c r="GO80" s="121"/>
      <c r="GP80" s="121"/>
      <c r="GQ80" s="121"/>
      <c r="GR80" s="121"/>
      <c r="GS80" s="121"/>
      <c r="GT80" s="121"/>
      <c r="GU80" s="121"/>
      <c r="GV80" s="121"/>
      <c r="GW80" s="121"/>
      <c r="GX80" s="146"/>
      <c r="GY80" s="121"/>
      <c r="GZ80" s="121"/>
      <c r="HA80" s="121"/>
      <c r="HB80" s="121"/>
      <c r="HC80" s="121"/>
      <c r="HD80" s="121"/>
      <c r="HE80" s="121"/>
      <c r="HF80" s="121"/>
      <c r="HG80" s="121"/>
      <c r="HH80" s="121"/>
      <c r="HI80" s="121"/>
      <c r="HJ80" s="121"/>
      <c r="HK80" s="121"/>
      <c r="HL80" s="121"/>
      <c r="HM80" s="121"/>
      <c r="HN80" s="121"/>
      <c r="HO80" s="121"/>
      <c r="HP80" s="121"/>
      <c r="HQ80" s="121"/>
      <c r="HR80" s="121"/>
      <c r="HS80" s="121"/>
      <c r="HT80" s="121"/>
      <c r="HU80" s="121"/>
      <c r="HV80" s="121"/>
      <c r="HW80" s="121"/>
    </row>
    <row r="81" spans="1:231" s="114" customFormat="1" ht="15" customHeight="1">
      <c r="A81" s="114">
        <v>75</v>
      </c>
      <c r="B81" s="121"/>
      <c r="D81" s="121"/>
      <c r="E81" s="121"/>
      <c r="F81" s="121"/>
      <c r="G81" s="121"/>
      <c r="H81" s="121"/>
      <c r="I81" s="121"/>
      <c r="J81" s="159"/>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0"/>
      <c r="AX81" s="121"/>
      <c r="AY81" s="121"/>
      <c r="AZ81" s="121"/>
      <c r="BA81" s="121"/>
      <c r="BB81" s="147"/>
      <c r="BC81" s="147"/>
      <c r="BD81" s="147"/>
      <c r="BE81" s="147"/>
      <c r="BF81" s="121"/>
      <c r="BG81" s="121"/>
      <c r="BH81" s="121"/>
      <c r="BI81" s="149"/>
      <c r="BJ81" s="121"/>
      <c r="BK81" s="121"/>
      <c r="BL81" s="121"/>
      <c r="BM81" s="121"/>
      <c r="BN81" s="150"/>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121"/>
      <c r="CX81" s="121"/>
      <c r="CY81" s="121"/>
      <c r="CZ81" s="121"/>
      <c r="DA81" s="121"/>
      <c r="DB81" s="121"/>
      <c r="DC81" s="121"/>
      <c r="DD81" s="121"/>
      <c r="DE81" s="121"/>
      <c r="DF81" s="121"/>
      <c r="DG81" s="121"/>
      <c r="DH81" s="121"/>
      <c r="DI81" s="121"/>
      <c r="DJ81" s="121"/>
      <c r="DK81" s="121"/>
      <c r="DL81" s="121"/>
      <c r="DM81" s="121"/>
      <c r="DN81" s="121"/>
      <c r="DO81" s="121"/>
      <c r="DP81" s="121"/>
      <c r="DQ81" s="121"/>
      <c r="DR81" s="121"/>
      <c r="DS81" s="121"/>
      <c r="DT81" s="121"/>
      <c r="DU81" s="121"/>
      <c r="DV81" s="121"/>
      <c r="DW81" s="121"/>
      <c r="DX81" s="121"/>
      <c r="DY81" s="121"/>
      <c r="DZ81" s="121"/>
      <c r="EA81" s="121"/>
      <c r="EB81" s="121"/>
      <c r="EC81" s="121"/>
      <c r="ED81" s="121"/>
      <c r="EE81" s="121"/>
      <c r="EF81" s="121"/>
      <c r="EG81" s="121"/>
      <c r="EH81" s="147"/>
      <c r="EI81" s="121"/>
      <c r="EJ81" s="121"/>
      <c r="EK81" s="121"/>
      <c r="EL81" s="121"/>
      <c r="EM81" s="121"/>
      <c r="EN81" s="121"/>
      <c r="EO81" s="121"/>
      <c r="EP81" s="121"/>
      <c r="EQ81" s="121"/>
      <c r="ER81" s="121"/>
      <c r="ES81" s="121"/>
      <c r="ET81" s="121"/>
      <c r="EU81" s="121"/>
      <c r="EV81" s="121"/>
      <c r="EW81" s="121"/>
      <c r="EX81" s="121"/>
      <c r="EY81" s="121"/>
      <c r="EZ81" s="121"/>
      <c r="FA81" s="121"/>
      <c r="FB81" s="121"/>
      <c r="FC81" s="121"/>
      <c r="FD81" s="160"/>
      <c r="FE81" s="156"/>
      <c r="FF81" s="121"/>
      <c r="FG81" s="121"/>
      <c r="FH81" s="121"/>
      <c r="FI81" s="121"/>
      <c r="FJ81" s="121"/>
      <c r="FK81" s="121"/>
      <c r="FL81" s="121"/>
      <c r="FM81" s="121"/>
      <c r="FN81" s="121"/>
      <c r="FO81" s="121"/>
      <c r="FP81" s="121"/>
      <c r="FQ81" s="121"/>
      <c r="FR81" s="152"/>
      <c r="FS81" s="121"/>
      <c r="FT81" s="121"/>
      <c r="FU81" s="121"/>
      <c r="FV81" s="152"/>
      <c r="FW81" s="121"/>
      <c r="FX81" s="121"/>
      <c r="FY81" s="121"/>
      <c r="FZ81" s="121"/>
      <c r="GA81" s="121"/>
      <c r="GB81" s="121"/>
      <c r="GC81" s="121"/>
      <c r="GD81" s="121"/>
      <c r="GE81" s="121"/>
      <c r="GF81" s="121"/>
      <c r="GG81" s="121"/>
      <c r="GH81" s="121"/>
      <c r="GI81" s="158"/>
      <c r="GJ81" s="121"/>
      <c r="GK81" s="121"/>
      <c r="GL81" s="121"/>
      <c r="GM81" s="121"/>
      <c r="GN81" s="121"/>
      <c r="GO81" s="121"/>
      <c r="GP81" s="121"/>
      <c r="GQ81" s="121"/>
      <c r="GR81" s="121"/>
      <c r="GS81" s="121"/>
      <c r="GT81" s="121"/>
      <c r="GU81" s="121"/>
      <c r="GV81" s="121"/>
      <c r="GW81" s="121"/>
      <c r="GX81" s="146"/>
      <c r="GY81" s="121"/>
      <c r="GZ81" s="121"/>
      <c r="HA81" s="121"/>
      <c r="HB81" s="121"/>
      <c r="HC81" s="121"/>
      <c r="HD81" s="121"/>
      <c r="HE81" s="121"/>
      <c r="HF81" s="121"/>
      <c r="HG81" s="121"/>
      <c r="HH81" s="121"/>
      <c r="HI81" s="121"/>
      <c r="HJ81" s="121"/>
      <c r="HK81" s="121"/>
      <c r="HL81" s="121"/>
      <c r="HM81" s="121"/>
      <c r="HN81" s="121"/>
      <c r="HO81" s="121"/>
      <c r="HP81" s="121"/>
      <c r="HQ81" s="121"/>
      <c r="HR81" s="121"/>
      <c r="HS81" s="121"/>
      <c r="HT81" s="121"/>
      <c r="HU81" s="121"/>
      <c r="HV81" s="121"/>
      <c r="HW81" s="121"/>
    </row>
    <row r="82" spans="1:231" s="114" customFormat="1" ht="15" customHeight="1">
      <c r="A82" s="114">
        <v>76</v>
      </c>
      <c r="B82" s="121"/>
      <c r="D82" s="121"/>
      <c r="E82" s="121"/>
      <c r="F82" s="121"/>
      <c r="G82" s="121"/>
      <c r="H82" s="121"/>
      <c r="I82" s="121"/>
      <c r="J82" s="146"/>
      <c r="K82" s="121"/>
      <c r="L82" s="121"/>
      <c r="M82" s="121"/>
      <c r="N82" s="121"/>
      <c r="O82" s="121"/>
      <c r="P82" s="121"/>
      <c r="Q82" s="121"/>
      <c r="R82" s="121"/>
      <c r="S82" s="121"/>
      <c r="T82" s="121"/>
      <c r="U82" s="121"/>
      <c r="V82" s="121"/>
      <c r="W82" s="121"/>
      <c r="X82" s="121"/>
      <c r="Y82" s="121"/>
      <c r="Z82" s="121"/>
      <c r="AA82" s="121"/>
      <c r="AB82" s="147"/>
      <c r="AC82" s="121"/>
      <c r="AD82" s="121"/>
      <c r="AE82" s="121"/>
      <c r="AF82" s="121"/>
      <c r="AG82" s="147"/>
      <c r="AH82" s="121"/>
      <c r="AI82" s="147"/>
      <c r="AJ82" s="147"/>
      <c r="AK82" s="147"/>
      <c r="AL82" s="121"/>
      <c r="AM82" s="121"/>
      <c r="AN82" s="121"/>
      <c r="AO82" s="121"/>
      <c r="AP82" s="147"/>
      <c r="AQ82" s="147"/>
      <c r="AR82" s="147"/>
      <c r="AS82" s="121"/>
      <c r="AT82" s="147"/>
      <c r="AU82" s="147"/>
      <c r="AV82" s="121"/>
      <c r="AW82" s="155"/>
      <c r="AX82" s="147"/>
      <c r="AY82" s="147"/>
      <c r="AZ82" s="147"/>
      <c r="BA82" s="147"/>
      <c r="BB82" s="147"/>
      <c r="BC82" s="147"/>
      <c r="BD82" s="147"/>
      <c r="BE82" s="147"/>
      <c r="BF82" s="121"/>
      <c r="BG82" s="121"/>
      <c r="BH82" s="121"/>
      <c r="BI82" s="149"/>
      <c r="BJ82" s="121"/>
      <c r="BK82" s="121"/>
      <c r="BL82" s="121"/>
      <c r="BM82" s="121"/>
      <c r="BN82" s="150"/>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121"/>
      <c r="CX82" s="121"/>
      <c r="CY82" s="121"/>
      <c r="CZ82" s="121"/>
      <c r="DA82" s="121"/>
      <c r="DB82" s="121"/>
      <c r="DC82" s="121"/>
      <c r="DD82" s="121"/>
      <c r="DE82" s="121"/>
      <c r="DF82" s="121"/>
      <c r="DG82" s="121"/>
      <c r="DH82" s="121"/>
      <c r="DI82" s="121"/>
      <c r="DJ82" s="121"/>
      <c r="DK82" s="121"/>
      <c r="DL82" s="121"/>
      <c r="DM82" s="121"/>
      <c r="DN82" s="121"/>
      <c r="DO82" s="121"/>
      <c r="DP82" s="121"/>
      <c r="DQ82" s="121"/>
      <c r="DR82" s="121"/>
      <c r="DS82" s="121"/>
      <c r="DT82" s="121"/>
      <c r="DU82" s="121"/>
      <c r="DV82" s="121"/>
      <c r="DW82" s="121"/>
      <c r="DX82" s="121"/>
      <c r="DY82" s="121"/>
      <c r="DZ82" s="121"/>
      <c r="EA82" s="121"/>
      <c r="EB82" s="121"/>
      <c r="EC82" s="121"/>
      <c r="ED82" s="121"/>
      <c r="EE82" s="121"/>
      <c r="EF82" s="121"/>
      <c r="EG82" s="121"/>
      <c r="EH82" s="121"/>
      <c r="EI82" s="121"/>
      <c r="EJ82" s="121"/>
      <c r="EK82" s="121"/>
      <c r="EL82" s="121"/>
      <c r="EM82" s="121"/>
      <c r="EN82" s="121"/>
      <c r="EO82" s="121"/>
      <c r="EP82" s="121"/>
      <c r="EQ82" s="121"/>
      <c r="ER82" s="121"/>
      <c r="ES82" s="121"/>
      <c r="ET82" s="121"/>
      <c r="EU82" s="121"/>
      <c r="EV82" s="121"/>
      <c r="EW82" s="121"/>
      <c r="EX82" s="121"/>
      <c r="EY82" s="121"/>
      <c r="EZ82" s="121"/>
      <c r="FA82" s="121"/>
      <c r="FB82" s="121"/>
      <c r="FC82" s="121"/>
      <c r="FD82" s="156"/>
      <c r="FE82" s="156"/>
      <c r="FF82" s="121"/>
      <c r="FG82" s="121"/>
      <c r="FH82" s="121"/>
      <c r="FI82" s="121"/>
      <c r="FJ82" s="121"/>
      <c r="FK82" s="121"/>
      <c r="FL82" s="121"/>
      <c r="FM82" s="121"/>
      <c r="FN82" s="121"/>
      <c r="FO82" s="121"/>
      <c r="FP82" s="121"/>
      <c r="FQ82" s="121"/>
      <c r="FR82" s="152"/>
      <c r="FS82" s="121"/>
      <c r="FT82" s="121"/>
      <c r="FU82" s="121"/>
      <c r="FV82" s="152"/>
      <c r="FW82" s="121"/>
      <c r="FX82" s="121"/>
      <c r="FY82" s="121"/>
      <c r="FZ82" s="121"/>
      <c r="GA82" s="121"/>
      <c r="GB82" s="121"/>
      <c r="GC82" s="121"/>
      <c r="GD82" s="121"/>
      <c r="GE82" s="121"/>
      <c r="GF82" s="121"/>
      <c r="GG82" s="121"/>
      <c r="GH82" s="121"/>
      <c r="GI82" s="156"/>
      <c r="GJ82" s="121"/>
      <c r="GK82" s="121"/>
      <c r="GL82" s="121"/>
      <c r="GM82" s="121"/>
      <c r="GN82" s="121"/>
      <c r="GO82" s="121"/>
      <c r="GP82" s="121"/>
      <c r="GQ82" s="121"/>
      <c r="GR82" s="121"/>
      <c r="GS82" s="121"/>
      <c r="GT82" s="121"/>
      <c r="GU82" s="121"/>
      <c r="GV82" s="121"/>
      <c r="GW82" s="121"/>
      <c r="GX82" s="146"/>
      <c r="GY82" s="121"/>
      <c r="GZ82" s="121"/>
      <c r="HA82" s="121"/>
      <c r="HB82" s="121"/>
      <c r="HC82" s="121"/>
      <c r="HD82" s="121"/>
      <c r="HE82" s="121"/>
      <c r="HF82" s="121"/>
      <c r="HG82" s="121"/>
      <c r="HH82" s="121"/>
      <c r="HI82" s="121"/>
      <c r="HJ82" s="121"/>
      <c r="HK82" s="121"/>
      <c r="HL82" s="121"/>
      <c r="HM82" s="121"/>
      <c r="HN82" s="121"/>
      <c r="HO82" s="121"/>
      <c r="HP82" s="121"/>
      <c r="HQ82" s="121"/>
      <c r="HR82" s="121"/>
      <c r="HS82" s="121"/>
      <c r="HT82" s="121"/>
      <c r="HU82" s="121"/>
      <c r="HV82" s="121"/>
      <c r="HW82" s="121"/>
    </row>
    <row r="83" spans="1:231" s="114" customFormat="1" ht="15" customHeight="1">
      <c r="A83" s="114">
        <v>77</v>
      </c>
      <c r="B83" s="121"/>
      <c r="D83" s="121"/>
      <c r="E83" s="121"/>
      <c r="F83" s="121"/>
      <c r="G83" s="121"/>
      <c r="H83" s="121"/>
      <c r="I83" s="121"/>
      <c r="J83" s="146"/>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47"/>
      <c r="AQ83" s="147"/>
      <c r="AR83" s="147"/>
      <c r="AS83" s="121"/>
      <c r="AT83" s="147"/>
      <c r="AU83" s="147"/>
      <c r="AV83" s="121"/>
      <c r="AW83" s="155"/>
      <c r="AX83" s="147"/>
      <c r="AY83" s="147"/>
      <c r="AZ83" s="147"/>
      <c r="BA83" s="147"/>
      <c r="BB83" s="147"/>
      <c r="BC83" s="147"/>
      <c r="BD83" s="147"/>
      <c r="BE83" s="147"/>
      <c r="BF83" s="121"/>
      <c r="BG83" s="121"/>
      <c r="BH83" s="121"/>
      <c r="BI83" s="149"/>
      <c r="BJ83" s="121"/>
      <c r="BK83" s="121"/>
      <c r="BL83" s="121"/>
      <c r="BM83" s="121"/>
      <c r="BN83" s="150"/>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1"/>
      <c r="DM83" s="121"/>
      <c r="DN83" s="121"/>
      <c r="DO83" s="121"/>
      <c r="DP83" s="121"/>
      <c r="DQ83" s="121"/>
      <c r="DR83" s="121"/>
      <c r="DS83" s="121"/>
      <c r="DT83" s="121"/>
      <c r="DU83" s="121"/>
      <c r="DV83" s="121"/>
      <c r="DW83" s="121"/>
      <c r="DX83" s="121"/>
      <c r="DY83" s="121"/>
      <c r="DZ83" s="121"/>
      <c r="EA83" s="121"/>
      <c r="EB83" s="121"/>
      <c r="EC83" s="121"/>
      <c r="ED83" s="121"/>
      <c r="EE83" s="121"/>
      <c r="EF83" s="121"/>
      <c r="EG83" s="121"/>
      <c r="EH83" s="121"/>
      <c r="EI83" s="121"/>
      <c r="EJ83" s="121"/>
      <c r="EK83" s="121"/>
      <c r="EL83" s="121"/>
      <c r="EM83" s="121"/>
      <c r="EN83" s="121"/>
      <c r="EO83" s="121"/>
      <c r="EP83" s="121"/>
      <c r="EQ83" s="121"/>
      <c r="ER83" s="121"/>
      <c r="ES83" s="121"/>
      <c r="ET83" s="121"/>
      <c r="EU83" s="121"/>
      <c r="EV83" s="121"/>
      <c r="EW83" s="121"/>
      <c r="EX83" s="121"/>
      <c r="EY83" s="121"/>
      <c r="EZ83" s="121"/>
      <c r="FA83" s="121"/>
      <c r="FB83" s="121"/>
      <c r="FC83" s="121"/>
      <c r="FD83" s="157"/>
      <c r="FE83" s="156"/>
      <c r="FF83" s="121"/>
      <c r="FG83" s="121"/>
      <c r="FH83" s="121"/>
      <c r="FI83" s="121"/>
      <c r="FJ83" s="121"/>
      <c r="FK83" s="121"/>
      <c r="FL83" s="121"/>
      <c r="FM83" s="121"/>
      <c r="FN83" s="121"/>
      <c r="FO83" s="121"/>
      <c r="FP83" s="121"/>
      <c r="FQ83" s="121"/>
      <c r="FR83" s="152"/>
      <c r="FS83" s="121"/>
      <c r="FT83" s="121"/>
      <c r="FU83" s="121"/>
      <c r="FV83" s="152"/>
      <c r="FW83" s="121"/>
      <c r="FX83" s="121"/>
      <c r="FY83" s="121"/>
      <c r="FZ83" s="121"/>
      <c r="GA83" s="121"/>
      <c r="GB83" s="121"/>
      <c r="GC83" s="121"/>
      <c r="GD83" s="121"/>
      <c r="GE83" s="121"/>
      <c r="GF83" s="121"/>
      <c r="GG83" s="121"/>
      <c r="GH83" s="121"/>
      <c r="GI83" s="158"/>
      <c r="GJ83" s="121"/>
      <c r="GK83" s="121"/>
      <c r="GL83" s="121"/>
      <c r="GM83" s="121"/>
      <c r="GN83" s="121"/>
      <c r="GO83" s="121"/>
      <c r="GP83" s="121"/>
      <c r="GQ83" s="121"/>
      <c r="GR83" s="121"/>
      <c r="GS83" s="121"/>
      <c r="GT83" s="121"/>
      <c r="GU83" s="121"/>
      <c r="GV83" s="121"/>
      <c r="GW83" s="121"/>
      <c r="GX83" s="146"/>
      <c r="GY83" s="121"/>
      <c r="GZ83" s="121"/>
      <c r="HA83" s="121"/>
      <c r="HB83" s="121"/>
      <c r="HC83" s="121"/>
      <c r="HD83" s="121"/>
      <c r="HE83" s="121"/>
      <c r="HF83" s="121"/>
      <c r="HG83" s="121"/>
      <c r="HH83" s="121"/>
      <c r="HI83" s="121"/>
      <c r="HJ83" s="121"/>
      <c r="HK83" s="121"/>
      <c r="HL83" s="121"/>
      <c r="HM83" s="121"/>
      <c r="HN83" s="121"/>
      <c r="HO83" s="121"/>
      <c r="HP83" s="121"/>
      <c r="HQ83" s="121"/>
      <c r="HR83" s="121"/>
      <c r="HS83" s="121"/>
      <c r="HT83" s="121"/>
      <c r="HU83" s="121"/>
      <c r="HV83" s="121"/>
      <c r="HW83" s="121"/>
    </row>
    <row r="84" spans="1:231" s="114" customFormat="1" ht="15" customHeight="1">
      <c r="A84" s="114">
        <v>78</v>
      </c>
      <c r="B84" s="121"/>
      <c r="D84" s="121"/>
      <c r="E84" s="121"/>
      <c r="F84" s="121"/>
      <c r="G84" s="121"/>
      <c r="H84" s="121"/>
      <c r="I84" s="121"/>
      <c r="J84" s="146"/>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47"/>
      <c r="AQ84" s="147"/>
      <c r="AR84" s="147"/>
      <c r="AS84" s="121"/>
      <c r="AT84" s="147"/>
      <c r="AU84" s="147"/>
      <c r="AV84" s="121"/>
      <c r="AW84" s="155"/>
      <c r="AX84" s="147"/>
      <c r="AY84" s="147"/>
      <c r="AZ84" s="147"/>
      <c r="BA84" s="147"/>
      <c r="BB84" s="147"/>
      <c r="BC84" s="147"/>
      <c r="BD84" s="147"/>
      <c r="BE84" s="147"/>
      <c r="BF84" s="121"/>
      <c r="BG84" s="121"/>
      <c r="BH84" s="121"/>
      <c r="BI84" s="149"/>
      <c r="BJ84" s="121"/>
      <c r="BK84" s="121"/>
      <c r="BL84" s="121"/>
      <c r="BM84" s="121"/>
      <c r="BN84" s="150"/>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1"/>
      <c r="DC84" s="121"/>
      <c r="DD84" s="121"/>
      <c r="DE84" s="121"/>
      <c r="DF84" s="121"/>
      <c r="DG84" s="121"/>
      <c r="DH84" s="121"/>
      <c r="DI84" s="121"/>
      <c r="DJ84" s="121"/>
      <c r="DK84" s="121"/>
      <c r="DL84" s="121"/>
      <c r="DM84" s="121"/>
      <c r="DN84" s="121"/>
      <c r="DO84" s="121"/>
      <c r="DP84" s="121"/>
      <c r="DQ84" s="121"/>
      <c r="DR84" s="121"/>
      <c r="DS84" s="121"/>
      <c r="DT84" s="121"/>
      <c r="DU84" s="121"/>
      <c r="DV84" s="121"/>
      <c r="DW84" s="121"/>
      <c r="DX84" s="121"/>
      <c r="DY84" s="121"/>
      <c r="DZ84" s="121"/>
      <c r="EA84" s="121"/>
      <c r="EB84" s="121"/>
      <c r="EC84" s="121"/>
      <c r="ED84" s="121"/>
      <c r="EE84" s="121"/>
      <c r="EF84" s="121"/>
      <c r="EG84" s="121"/>
      <c r="EH84" s="121"/>
      <c r="EI84" s="121"/>
      <c r="EJ84" s="121"/>
      <c r="EK84" s="121"/>
      <c r="EL84" s="121"/>
      <c r="EM84" s="121"/>
      <c r="EN84" s="121"/>
      <c r="EO84" s="121"/>
      <c r="EP84" s="121"/>
      <c r="EQ84" s="121"/>
      <c r="ER84" s="121"/>
      <c r="ES84" s="121"/>
      <c r="ET84" s="121"/>
      <c r="EU84" s="121"/>
      <c r="EV84" s="121"/>
      <c r="EW84" s="121"/>
      <c r="EX84" s="121"/>
      <c r="EY84" s="121"/>
      <c r="EZ84" s="121"/>
      <c r="FA84" s="121"/>
      <c r="FB84" s="121"/>
      <c r="FC84" s="121"/>
      <c r="FD84" s="156"/>
      <c r="FE84" s="156"/>
      <c r="FF84" s="121"/>
      <c r="FG84" s="121"/>
      <c r="FH84" s="121"/>
      <c r="FI84" s="121"/>
      <c r="FJ84" s="121"/>
      <c r="FK84" s="121"/>
      <c r="FL84" s="121"/>
      <c r="FM84" s="121"/>
      <c r="FN84" s="121"/>
      <c r="FO84" s="121"/>
      <c r="FP84" s="121"/>
      <c r="FQ84" s="121"/>
      <c r="FR84" s="152"/>
      <c r="FS84" s="121"/>
      <c r="FT84" s="121"/>
      <c r="FU84" s="121"/>
      <c r="FV84" s="152"/>
      <c r="FW84" s="121"/>
      <c r="FX84" s="121"/>
      <c r="FY84" s="121"/>
      <c r="FZ84" s="121"/>
      <c r="GA84" s="121"/>
      <c r="GB84" s="121"/>
      <c r="GC84" s="121"/>
      <c r="GD84" s="121"/>
      <c r="GE84" s="121"/>
      <c r="GF84" s="121"/>
      <c r="GG84" s="121"/>
      <c r="GH84" s="121"/>
      <c r="GI84" s="158"/>
      <c r="GJ84" s="121"/>
      <c r="GK84" s="121"/>
      <c r="GL84" s="121"/>
      <c r="GM84" s="121"/>
      <c r="GN84" s="121"/>
      <c r="GO84" s="121"/>
      <c r="GP84" s="121"/>
      <c r="GQ84" s="121"/>
      <c r="GR84" s="121"/>
      <c r="GS84" s="121"/>
      <c r="GT84" s="121"/>
      <c r="GU84" s="121"/>
      <c r="GV84" s="121"/>
      <c r="GW84" s="121"/>
      <c r="GX84" s="146"/>
      <c r="GY84" s="121"/>
      <c r="GZ84" s="121"/>
      <c r="HA84" s="121"/>
      <c r="HB84" s="121"/>
      <c r="HC84" s="121"/>
      <c r="HD84" s="121"/>
      <c r="HE84" s="121"/>
      <c r="HF84" s="121"/>
      <c r="HG84" s="121"/>
      <c r="HH84" s="121"/>
      <c r="HI84" s="121"/>
      <c r="HJ84" s="121"/>
      <c r="HK84" s="121"/>
      <c r="HL84" s="121"/>
      <c r="HM84" s="121"/>
      <c r="HN84" s="121"/>
      <c r="HO84" s="121"/>
      <c r="HP84" s="121"/>
      <c r="HQ84" s="121"/>
      <c r="HR84" s="121"/>
      <c r="HS84" s="121"/>
      <c r="HT84" s="121"/>
      <c r="HU84" s="121"/>
      <c r="HV84" s="121"/>
      <c r="HW84" s="121"/>
    </row>
    <row r="85" spans="1:231" s="114" customFormat="1" ht="15" customHeight="1">
      <c r="A85" s="114">
        <v>79</v>
      </c>
      <c r="B85" s="121"/>
      <c r="D85" s="121"/>
      <c r="E85" s="121"/>
      <c r="F85" s="121"/>
      <c r="G85" s="121"/>
      <c r="H85" s="121"/>
      <c r="I85" s="121"/>
      <c r="J85" s="146"/>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0"/>
      <c r="AX85" s="121"/>
      <c r="AY85" s="121"/>
      <c r="AZ85" s="121"/>
      <c r="BA85" s="121"/>
      <c r="BB85" s="147"/>
      <c r="BC85" s="147"/>
      <c r="BD85" s="147"/>
      <c r="BE85" s="147"/>
      <c r="BF85" s="121"/>
      <c r="BG85" s="121"/>
      <c r="BH85" s="121"/>
      <c r="BI85" s="149"/>
      <c r="BJ85" s="121"/>
      <c r="BK85" s="121"/>
      <c r="BL85" s="121"/>
      <c r="BM85" s="121"/>
      <c r="BN85" s="150"/>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121"/>
      <c r="CX85" s="121"/>
      <c r="CY85" s="121"/>
      <c r="CZ85" s="121"/>
      <c r="DA85" s="121"/>
      <c r="DB85" s="121"/>
      <c r="DC85" s="121"/>
      <c r="DD85" s="121"/>
      <c r="DE85" s="121"/>
      <c r="DF85" s="121"/>
      <c r="DG85" s="121"/>
      <c r="DH85" s="121"/>
      <c r="DI85" s="121"/>
      <c r="DJ85" s="121"/>
      <c r="DK85" s="121"/>
      <c r="DL85" s="121"/>
      <c r="DM85" s="121"/>
      <c r="DN85" s="121"/>
      <c r="DO85" s="121"/>
      <c r="DP85" s="121"/>
      <c r="DQ85" s="121"/>
      <c r="DR85" s="121"/>
      <c r="DS85" s="121"/>
      <c r="DT85" s="121"/>
      <c r="DU85" s="121"/>
      <c r="DV85" s="121"/>
      <c r="DW85" s="121"/>
      <c r="DX85" s="121"/>
      <c r="DY85" s="121"/>
      <c r="DZ85" s="121"/>
      <c r="EA85" s="121"/>
      <c r="EB85" s="121"/>
      <c r="EC85" s="121"/>
      <c r="ED85" s="121"/>
      <c r="EE85" s="121"/>
      <c r="EF85" s="121"/>
      <c r="EG85" s="121"/>
      <c r="EH85" s="121"/>
      <c r="EI85" s="121"/>
      <c r="EJ85" s="121"/>
      <c r="EK85" s="121"/>
      <c r="EL85" s="121"/>
      <c r="EM85" s="121"/>
      <c r="EN85" s="121"/>
      <c r="EO85" s="121"/>
      <c r="EP85" s="121"/>
      <c r="EQ85" s="121"/>
      <c r="ER85" s="121"/>
      <c r="ES85" s="121"/>
      <c r="ET85" s="121"/>
      <c r="EU85" s="121"/>
      <c r="EV85" s="121"/>
      <c r="EW85" s="121"/>
      <c r="EX85" s="121"/>
      <c r="EY85" s="121"/>
      <c r="EZ85" s="121"/>
      <c r="FA85" s="121"/>
      <c r="FB85" s="121"/>
      <c r="FC85" s="121"/>
      <c r="FD85" s="156"/>
      <c r="FE85" s="156"/>
      <c r="FF85" s="121"/>
      <c r="FG85" s="121"/>
      <c r="FH85" s="121"/>
      <c r="FI85" s="121"/>
      <c r="FJ85" s="121"/>
      <c r="FK85" s="121"/>
      <c r="FL85" s="121"/>
      <c r="FM85" s="121"/>
      <c r="FN85" s="121"/>
      <c r="FO85" s="121"/>
      <c r="FP85" s="121"/>
      <c r="FQ85" s="121"/>
      <c r="FR85" s="152"/>
      <c r="FS85" s="121"/>
      <c r="FT85" s="121"/>
      <c r="FU85" s="121"/>
      <c r="FV85" s="152"/>
      <c r="FW85" s="121"/>
      <c r="FX85" s="121"/>
      <c r="FY85" s="121"/>
      <c r="FZ85" s="121"/>
      <c r="GA85" s="121"/>
      <c r="GB85" s="121"/>
      <c r="GC85" s="121"/>
      <c r="GD85" s="121"/>
      <c r="GE85" s="121"/>
      <c r="GF85" s="121"/>
      <c r="GG85" s="121"/>
      <c r="GH85" s="121"/>
      <c r="GI85" s="158"/>
      <c r="GJ85" s="121"/>
      <c r="GK85" s="121"/>
      <c r="GL85" s="121"/>
      <c r="GM85" s="121"/>
      <c r="GN85" s="121"/>
      <c r="GO85" s="121"/>
      <c r="GP85" s="121"/>
      <c r="GQ85" s="121"/>
      <c r="GR85" s="121"/>
      <c r="GS85" s="121"/>
      <c r="GT85" s="121"/>
      <c r="GU85" s="121"/>
      <c r="GV85" s="121"/>
      <c r="GW85" s="121"/>
      <c r="GX85" s="146"/>
      <c r="GY85" s="121"/>
      <c r="GZ85" s="121"/>
      <c r="HA85" s="121"/>
      <c r="HB85" s="121"/>
      <c r="HC85" s="121"/>
      <c r="HD85" s="121"/>
      <c r="HE85" s="121"/>
      <c r="HF85" s="121"/>
      <c r="HG85" s="121"/>
      <c r="HH85" s="121"/>
      <c r="HI85" s="121"/>
      <c r="HJ85" s="121"/>
      <c r="HK85" s="121"/>
      <c r="HL85" s="121"/>
      <c r="HM85" s="121"/>
      <c r="HN85" s="121"/>
      <c r="HO85" s="121"/>
      <c r="HP85" s="121"/>
      <c r="HQ85" s="121"/>
      <c r="HR85" s="121"/>
      <c r="HS85" s="121"/>
      <c r="HT85" s="121"/>
      <c r="HU85" s="121"/>
      <c r="HV85" s="121"/>
      <c r="HW85" s="121"/>
    </row>
    <row r="86" spans="1:231" s="121" customFormat="1" ht="15" customHeight="1">
      <c r="A86" s="114">
        <v>80</v>
      </c>
      <c r="C86" s="114"/>
      <c r="J86" s="146"/>
      <c r="AB86" s="147"/>
      <c r="AG86" s="147"/>
      <c r="AI86" s="147"/>
      <c r="AJ86" s="147"/>
      <c r="AK86" s="147"/>
      <c r="AP86" s="147"/>
      <c r="AQ86" s="147"/>
      <c r="AR86" s="147"/>
      <c r="AT86" s="147"/>
      <c r="AU86" s="147"/>
      <c r="AW86" s="155"/>
      <c r="AX86" s="147"/>
      <c r="AY86" s="147"/>
      <c r="AZ86" s="147"/>
      <c r="BA86" s="147"/>
      <c r="BB86" s="147"/>
      <c r="BC86" s="147"/>
      <c r="BD86" s="147"/>
      <c r="BE86" s="147"/>
      <c r="BI86" s="149"/>
      <c r="BN86" s="150"/>
      <c r="FD86" s="156"/>
      <c r="FE86" s="156"/>
      <c r="FR86" s="152"/>
      <c r="FV86" s="152"/>
      <c r="GI86" s="156"/>
      <c r="GX86" s="146"/>
    </row>
    <row r="87" spans="1:231" s="121" customFormat="1" ht="15" customHeight="1">
      <c r="A87" s="114">
        <v>81</v>
      </c>
      <c r="C87" s="114"/>
      <c r="J87" s="146"/>
      <c r="AP87" s="147"/>
      <c r="AQ87" s="147"/>
      <c r="AR87" s="147"/>
      <c r="AT87" s="147"/>
      <c r="AU87" s="147"/>
      <c r="AW87" s="155"/>
      <c r="AX87" s="147"/>
      <c r="AY87" s="147"/>
      <c r="AZ87" s="147"/>
      <c r="BA87" s="147"/>
      <c r="BB87" s="147"/>
      <c r="BC87" s="147"/>
      <c r="BD87" s="147"/>
      <c r="BE87" s="147"/>
      <c r="BI87" s="149"/>
      <c r="BN87" s="150"/>
      <c r="FD87" s="157"/>
      <c r="FE87" s="156"/>
      <c r="FR87" s="152"/>
      <c r="FV87" s="152"/>
      <c r="GI87" s="156"/>
      <c r="GX87" s="146"/>
    </row>
    <row r="88" spans="1:231" s="121" customFormat="1" ht="15" customHeight="1">
      <c r="A88" s="114">
        <v>82</v>
      </c>
      <c r="C88" s="114"/>
      <c r="J88" s="146"/>
      <c r="AP88" s="147"/>
      <c r="AQ88" s="147"/>
      <c r="AR88" s="147"/>
      <c r="AT88" s="147"/>
      <c r="AU88" s="147"/>
      <c r="AW88" s="155"/>
      <c r="AX88" s="147"/>
      <c r="AY88" s="147"/>
      <c r="AZ88" s="147"/>
      <c r="BA88" s="147"/>
      <c r="BB88" s="147"/>
      <c r="BC88" s="147"/>
      <c r="BD88" s="147"/>
      <c r="BE88" s="147"/>
      <c r="BI88" s="149"/>
      <c r="BN88" s="150"/>
      <c r="FD88" s="156"/>
      <c r="FE88" s="156"/>
      <c r="FR88" s="152"/>
      <c r="FV88" s="152"/>
      <c r="GI88" s="158"/>
      <c r="GX88" s="146"/>
    </row>
    <row r="89" spans="1:231" s="121" customFormat="1" ht="15" customHeight="1">
      <c r="A89" s="114">
        <v>83</v>
      </c>
      <c r="C89" s="114"/>
      <c r="J89" s="146"/>
      <c r="AW89" s="120"/>
      <c r="BB89" s="147"/>
      <c r="BC89" s="147"/>
      <c r="BD89" s="147"/>
      <c r="BE89" s="147"/>
      <c r="BI89" s="149"/>
      <c r="BN89" s="150"/>
      <c r="FD89" s="156"/>
      <c r="FE89" s="156"/>
      <c r="FR89" s="152"/>
      <c r="FV89" s="152"/>
      <c r="GI89" s="158"/>
      <c r="GX89" s="146"/>
    </row>
    <row r="90" spans="1:231" s="114" customFormat="1" ht="15" customHeight="1">
      <c r="A90" s="114">
        <v>84</v>
      </c>
      <c r="G90" s="161"/>
      <c r="J90" s="115"/>
      <c r="FR90" s="122"/>
      <c r="FV90" s="122"/>
      <c r="GI90" s="119"/>
      <c r="GX90" s="115"/>
    </row>
    <row r="91" spans="1:231" s="114" customFormat="1" ht="15" customHeight="1">
      <c r="A91" s="114">
        <v>85</v>
      </c>
      <c r="B91" s="121"/>
      <c r="D91" s="121"/>
      <c r="E91" s="121"/>
      <c r="F91" s="121"/>
      <c r="G91" s="149"/>
      <c r="H91" s="121"/>
      <c r="I91" s="121"/>
      <c r="J91" s="146"/>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1"/>
      <c r="CS91" s="121"/>
      <c r="CT91" s="121"/>
      <c r="CU91" s="121"/>
      <c r="CV91" s="121"/>
      <c r="CW91" s="121"/>
      <c r="CX91" s="121"/>
      <c r="CY91" s="121"/>
      <c r="CZ91" s="121"/>
      <c r="DA91" s="121"/>
      <c r="DB91" s="121"/>
      <c r="DC91" s="121"/>
      <c r="DD91" s="121"/>
      <c r="DE91" s="121"/>
      <c r="DF91" s="121"/>
      <c r="DG91" s="121"/>
      <c r="DH91" s="121"/>
      <c r="DI91" s="121"/>
      <c r="DJ91" s="121"/>
      <c r="DK91" s="121"/>
      <c r="DL91" s="121"/>
      <c r="DM91" s="121"/>
      <c r="DN91" s="121"/>
      <c r="DO91" s="121"/>
      <c r="DP91" s="121"/>
      <c r="DQ91" s="121"/>
      <c r="DR91" s="121"/>
      <c r="DS91" s="121"/>
      <c r="DT91" s="121"/>
      <c r="DU91" s="121"/>
      <c r="DV91" s="121"/>
      <c r="DW91" s="121"/>
      <c r="DX91" s="121"/>
      <c r="DY91" s="121"/>
      <c r="DZ91" s="121"/>
      <c r="EA91" s="121"/>
      <c r="EB91" s="121"/>
      <c r="EC91" s="121"/>
      <c r="ED91" s="121"/>
      <c r="EE91" s="121"/>
      <c r="EF91" s="121"/>
      <c r="EG91" s="121"/>
      <c r="EH91" s="121"/>
      <c r="EI91" s="121"/>
      <c r="EJ91" s="121"/>
      <c r="EK91" s="121"/>
      <c r="EL91" s="121"/>
      <c r="EM91" s="121"/>
      <c r="EN91" s="121"/>
      <c r="EO91" s="121"/>
      <c r="EP91" s="121"/>
      <c r="EQ91" s="121"/>
      <c r="ER91" s="121"/>
      <c r="ES91" s="121"/>
      <c r="ET91" s="121"/>
      <c r="EU91" s="121"/>
      <c r="EV91" s="121"/>
      <c r="EW91" s="121"/>
      <c r="EX91" s="121"/>
      <c r="EY91" s="121"/>
      <c r="EZ91" s="121"/>
      <c r="FA91" s="121"/>
      <c r="FB91" s="121"/>
      <c r="FC91" s="121"/>
      <c r="FD91" s="121"/>
      <c r="FE91" s="121"/>
      <c r="FF91" s="121"/>
      <c r="FG91" s="121"/>
      <c r="FH91" s="121"/>
      <c r="FI91" s="121"/>
      <c r="FJ91" s="121"/>
      <c r="FK91" s="121"/>
      <c r="FL91" s="121"/>
      <c r="FM91" s="121"/>
      <c r="FN91" s="121"/>
      <c r="FO91" s="121"/>
      <c r="FP91" s="121"/>
      <c r="FQ91" s="121"/>
      <c r="FR91" s="152"/>
      <c r="FS91" s="121"/>
      <c r="FT91" s="121"/>
      <c r="FU91" s="121"/>
      <c r="FV91" s="152"/>
      <c r="FW91" s="121"/>
      <c r="FX91" s="121"/>
      <c r="FY91" s="121"/>
      <c r="FZ91" s="121"/>
      <c r="GA91" s="121"/>
      <c r="GB91" s="121"/>
      <c r="GC91" s="121"/>
      <c r="GD91" s="121"/>
      <c r="GE91" s="121"/>
      <c r="GF91" s="121"/>
      <c r="GG91" s="121"/>
      <c r="GH91" s="121"/>
      <c r="GI91" s="119"/>
      <c r="GJ91" s="121"/>
      <c r="GK91" s="121"/>
      <c r="GL91" s="121"/>
      <c r="GM91" s="121"/>
      <c r="GN91" s="121"/>
      <c r="GO91" s="121"/>
      <c r="GP91" s="121"/>
      <c r="GQ91" s="121"/>
      <c r="GR91" s="121"/>
      <c r="GS91" s="121"/>
      <c r="GU91" s="121"/>
      <c r="GX91" s="146"/>
    </row>
    <row r="92" spans="1:231" s="114" customFormat="1" ht="15" customHeight="1">
      <c r="A92" s="114">
        <v>86</v>
      </c>
      <c r="G92" s="149"/>
      <c r="J92" s="115"/>
      <c r="BJ92" s="121"/>
      <c r="BK92" s="121"/>
      <c r="BL92" s="121"/>
      <c r="BM92" s="121"/>
      <c r="FR92" s="122"/>
      <c r="FV92" s="122"/>
      <c r="GI92" s="119"/>
      <c r="GT92" s="121"/>
      <c r="GU92" s="121"/>
      <c r="GX92" s="115"/>
    </row>
    <row r="93" spans="1:231" s="114" customFormat="1" ht="15" customHeight="1">
      <c r="A93" s="114">
        <v>87</v>
      </c>
      <c r="G93" s="161"/>
      <c r="J93" s="115"/>
      <c r="AH93" s="162"/>
      <c r="BI93" s="162"/>
      <c r="FR93" s="122"/>
      <c r="FV93" s="122"/>
      <c r="GI93" s="122"/>
      <c r="GX93" s="115"/>
    </row>
    <row r="94" spans="1:231" s="114" customFormat="1" ht="15" customHeight="1">
      <c r="A94" s="114">
        <v>88</v>
      </c>
      <c r="B94" s="121"/>
      <c r="D94" s="121"/>
      <c r="E94" s="121"/>
      <c r="F94" s="121"/>
      <c r="G94" s="149"/>
      <c r="H94" s="121"/>
      <c r="I94" s="121"/>
      <c r="J94" s="146"/>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62"/>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62"/>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1"/>
      <c r="CS94" s="121"/>
      <c r="CT94" s="121"/>
      <c r="CU94" s="121"/>
      <c r="CV94" s="121"/>
      <c r="CW94" s="121"/>
      <c r="CX94" s="121"/>
      <c r="CY94" s="121"/>
      <c r="CZ94" s="121"/>
      <c r="DA94" s="121"/>
      <c r="DB94" s="121"/>
      <c r="DC94" s="121"/>
      <c r="DD94" s="121"/>
      <c r="DE94" s="121"/>
      <c r="DF94" s="121"/>
      <c r="DG94" s="121"/>
      <c r="DH94" s="121"/>
      <c r="DI94" s="121"/>
      <c r="DJ94" s="121"/>
      <c r="DK94" s="121"/>
      <c r="DL94" s="121"/>
      <c r="DM94" s="121"/>
      <c r="DN94" s="121"/>
      <c r="DO94" s="121"/>
      <c r="DP94" s="121"/>
      <c r="DQ94" s="121"/>
      <c r="DR94" s="121"/>
      <c r="DS94" s="121"/>
      <c r="DT94" s="121"/>
      <c r="DU94" s="121"/>
      <c r="DV94" s="121"/>
      <c r="DW94" s="121"/>
      <c r="DX94" s="121"/>
      <c r="DY94" s="121"/>
      <c r="DZ94" s="121"/>
      <c r="EA94" s="121"/>
      <c r="EB94" s="121"/>
      <c r="EC94" s="121"/>
      <c r="ED94" s="121"/>
      <c r="EE94" s="121"/>
      <c r="EF94" s="121"/>
      <c r="EG94" s="121"/>
      <c r="EH94" s="121"/>
      <c r="EI94" s="121"/>
      <c r="EJ94" s="121"/>
      <c r="EK94" s="121"/>
      <c r="EL94" s="121"/>
      <c r="EM94" s="121"/>
      <c r="EN94" s="121"/>
      <c r="EO94" s="121"/>
      <c r="EP94" s="121"/>
      <c r="EQ94" s="121"/>
      <c r="ER94" s="121"/>
      <c r="ES94" s="121"/>
      <c r="ET94" s="121"/>
      <c r="EU94" s="121"/>
      <c r="EV94" s="121"/>
      <c r="EW94" s="121"/>
      <c r="EX94" s="121"/>
      <c r="EY94" s="121"/>
      <c r="EZ94" s="121"/>
      <c r="FA94" s="121"/>
      <c r="FB94" s="121"/>
      <c r="FC94" s="121"/>
      <c r="FD94" s="121"/>
      <c r="FE94" s="121"/>
      <c r="FF94" s="121"/>
      <c r="FG94" s="121"/>
      <c r="FH94" s="121"/>
      <c r="FI94" s="121"/>
      <c r="FJ94" s="121"/>
      <c r="FK94" s="121"/>
      <c r="FL94" s="121"/>
      <c r="FM94" s="121"/>
      <c r="FN94" s="121"/>
      <c r="FO94" s="121"/>
      <c r="FP94" s="121"/>
      <c r="FQ94" s="121"/>
      <c r="FR94" s="152"/>
      <c r="FS94" s="121"/>
      <c r="FT94" s="121"/>
      <c r="FU94" s="121"/>
      <c r="FV94" s="152"/>
      <c r="FW94" s="121"/>
      <c r="FX94" s="121"/>
      <c r="FY94" s="121"/>
      <c r="FZ94" s="121"/>
      <c r="GA94" s="121"/>
      <c r="GB94" s="121"/>
      <c r="GC94" s="121"/>
      <c r="GD94" s="121"/>
      <c r="GE94" s="121"/>
      <c r="GF94" s="121"/>
      <c r="GG94" s="121"/>
      <c r="GH94" s="121"/>
      <c r="GI94" s="119"/>
      <c r="GJ94" s="121"/>
      <c r="GK94" s="121"/>
      <c r="GL94" s="121"/>
      <c r="GM94" s="121"/>
      <c r="GN94" s="121"/>
      <c r="GO94" s="121"/>
      <c r="GP94" s="121"/>
      <c r="GQ94" s="121"/>
      <c r="GR94" s="121"/>
      <c r="GS94" s="121"/>
      <c r="GU94" s="121"/>
      <c r="GX94" s="115"/>
    </row>
    <row r="95" spans="1:231" s="114" customFormat="1" ht="15" customHeight="1">
      <c r="A95" s="114">
        <v>89</v>
      </c>
      <c r="B95" s="121"/>
      <c r="D95" s="121"/>
      <c r="E95" s="121"/>
      <c r="F95" s="121"/>
      <c r="G95" s="149"/>
      <c r="H95" s="121"/>
      <c r="I95" s="121"/>
      <c r="J95" s="146"/>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62"/>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62"/>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1"/>
      <c r="CS95" s="121"/>
      <c r="CT95" s="121"/>
      <c r="CU95" s="121"/>
      <c r="CV95" s="121"/>
      <c r="CW95" s="121"/>
      <c r="CX95" s="121"/>
      <c r="CY95" s="121"/>
      <c r="CZ95" s="121"/>
      <c r="DA95" s="121"/>
      <c r="DB95" s="121"/>
      <c r="DC95" s="121"/>
      <c r="DD95" s="121"/>
      <c r="DE95" s="121"/>
      <c r="DF95" s="121"/>
      <c r="DG95" s="121"/>
      <c r="DH95" s="121"/>
      <c r="DI95" s="121"/>
      <c r="DJ95" s="121"/>
      <c r="DK95" s="121"/>
      <c r="DL95" s="121"/>
      <c r="DM95" s="121"/>
      <c r="DN95" s="121"/>
      <c r="DO95" s="121"/>
      <c r="DP95" s="121"/>
      <c r="DQ95" s="121"/>
      <c r="DR95" s="121"/>
      <c r="DS95" s="121"/>
      <c r="DT95" s="121"/>
      <c r="DU95" s="121"/>
      <c r="DV95" s="121"/>
      <c r="DW95" s="121"/>
      <c r="DX95" s="121"/>
      <c r="DY95" s="121"/>
      <c r="DZ95" s="121"/>
      <c r="EA95" s="121"/>
      <c r="EB95" s="121"/>
      <c r="EC95" s="121"/>
      <c r="ED95" s="121"/>
      <c r="EE95" s="121"/>
      <c r="EF95" s="121"/>
      <c r="EG95" s="121"/>
      <c r="EH95" s="121"/>
      <c r="EI95" s="121"/>
      <c r="EJ95" s="121"/>
      <c r="EK95" s="121"/>
      <c r="EL95" s="121"/>
      <c r="EM95" s="121"/>
      <c r="EN95" s="121"/>
      <c r="EO95" s="121"/>
      <c r="EP95" s="121"/>
      <c r="EQ95" s="121"/>
      <c r="ER95" s="121"/>
      <c r="ES95" s="121"/>
      <c r="ET95" s="121"/>
      <c r="EU95" s="121"/>
      <c r="EV95" s="121"/>
      <c r="EW95" s="121"/>
      <c r="EX95" s="121"/>
      <c r="EY95" s="121"/>
      <c r="EZ95" s="121"/>
      <c r="FA95" s="121"/>
      <c r="FB95" s="121"/>
      <c r="FC95" s="121"/>
      <c r="FD95" s="121"/>
      <c r="FE95" s="121"/>
      <c r="FF95" s="121"/>
      <c r="FG95" s="121"/>
      <c r="FH95" s="121"/>
      <c r="FI95" s="121"/>
      <c r="FJ95" s="121"/>
      <c r="FK95" s="121"/>
      <c r="FL95" s="121"/>
      <c r="FM95" s="121"/>
      <c r="FN95" s="121"/>
      <c r="FO95" s="121"/>
      <c r="FP95" s="121"/>
      <c r="FQ95" s="121"/>
      <c r="FR95" s="152"/>
      <c r="FS95" s="121"/>
      <c r="FT95" s="121"/>
      <c r="FU95" s="121"/>
      <c r="FV95" s="152"/>
      <c r="FW95" s="121"/>
      <c r="FX95" s="121"/>
      <c r="FY95" s="121"/>
      <c r="FZ95" s="121"/>
      <c r="GA95" s="121"/>
      <c r="GB95" s="121"/>
      <c r="GC95" s="121"/>
      <c r="GD95" s="121"/>
      <c r="GE95" s="121"/>
      <c r="GF95" s="121"/>
      <c r="GG95" s="121"/>
      <c r="GH95" s="121"/>
      <c r="GI95" s="119"/>
      <c r="GJ95" s="121"/>
      <c r="GK95" s="121"/>
      <c r="GL95" s="121"/>
      <c r="GM95" s="121"/>
      <c r="GN95" s="121"/>
      <c r="GO95" s="121"/>
      <c r="GP95" s="121"/>
      <c r="GQ95" s="121"/>
      <c r="GR95" s="121"/>
      <c r="GS95" s="121"/>
      <c r="GU95" s="121"/>
      <c r="GX95" s="115"/>
    </row>
    <row r="96" spans="1:231">
      <c r="A96" s="114">
        <v>90</v>
      </c>
    </row>
    <row r="97" spans="1:1">
      <c r="A97" s="114">
        <v>91</v>
      </c>
    </row>
    <row r="98" spans="1:1">
      <c r="A98" s="114">
        <v>92</v>
      </c>
    </row>
    <row r="99" spans="1:1">
      <c r="A99" s="114">
        <v>93</v>
      </c>
    </row>
    <row r="100" spans="1:1">
      <c r="A100" s="114">
        <v>94</v>
      </c>
    </row>
    <row r="101" spans="1:1">
      <c r="A101" s="114">
        <v>95</v>
      </c>
    </row>
    <row r="102" spans="1:1">
      <c r="A102" s="114">
        <v>96</v>
      </c>
    </row>
    <row r="103" spans="1:1">
      <c r="A103" s="114">
        <v>97</v>
      </c>
    </row>
    <row r="104" spans="1:1">
      <c r="A104" s="114">
        <v>98</v>
      </c>
    </row>
    <row r="105" spans="1:1">
      <c r="A105" s="114">
        <v>99</v>
      </c>
    </row>
    <row r="106" spans="1:1">
      <c r="A106" s="114">
        <v>100</v>
      </c>
    </row>
    <row r="107" spans="1:1">
      <c r="A107" s="114">
        <v>101</v>
      </c>
    </row>
  </sheetData>
  <phoneticPr fontId="9" type="noConversion"/>
  <dataValidations count="14">
    <dataValidation type="list" allowBlank="1" showInputMessage="1" showErrorMessage="1" sqref="D65:D71 D50:D59" xr:uid="{71FF883C-0BD5-4DD2-8A20-0FAC26DC7DC5}">
      <formula1>"FR1, FR2"</formula1>
    </dataValidation>
    <dataValidation type="list" allowBlank="1" showInputMessage="1" showErrorMessage="1" sqref="BW65:BW71 DP50:DP59 DP65:DP71 BW50:BW59" xr:uid="{09E0B6FC-A1ED-4CAB-A4D4-6FFB166010A3}">
      <formula1>"Video, I-frame, P-frame, FOV, non-FOV"</formula1>
    </dataValidation>
    <dataValidation type="list" allowBlank="1" showInputMessage="1" showErrorMessage="1" sqref="AX65:AX71 AX50:AX59" xr:uid="{C58C519F-E67F-4B48-BD2D-27A51864CA63}">
      <formula1>"Real, Ideal"</formula1>
    </dataValidation>
    <dataValidation type="list" allowBlank="1" showInputMessage="1" showErrorMessage="1" sqref="M65:M71 M50:M59" xr:uid="{4F0EC55C-5D6E-4232-81DA-2022D2DABF28}">
      <formula1>"SU-MIMO, MU-MIMO"</formula1>
    </dataValidation>
    <dataValidation type="list" allowBlank="1" showInputMessage="1" showErrorMessage="1" sqref="BF65:BF71 BF50:BF59" xr:uid="{FE8FA03C-2DD4-4B69-A810-D3097D158156}">
      <formula1>"60, 120"</formula1>
    </dataValidation>
    <dataValidation type="list" allowBlank="1" showInputMessage="1" showErrorMessage="1" sqref="BC65:BC71 BC50:BC59" xr:uid="{CB7D55C8-283A-4636-BE81-593B840AFD14}">
      <formula1>"VR, AR, CG"</formula1>
    </dataValidation>
    <dataValidation type="list" allowBlank="1" showInputMessage="1" showErrorMessage="1" sqref="I65:I71 I50:I59" xr:uid="{D2F37E5D-907D-4FA1-ADC5-4B720A2F8C94}">
      <formula1>"DDDSU, DDDUU"</formula1>
    </dataValidation>
    <dataValidation type="list" allowBlank="1" showInputMessage="1" showErrorMessage="1" sqref="EO65:EO71 EO50:EO59" xr:uid="{E61D3BF6-C0FC-4FEE-8BB2-E74E1ECF3AE1}">
      <formula1>"Option 1:two-step Qauntization, Option 2: Linear interpolation in linear domain"</formula1>
    </dataValidation>
    <dataValidation type="list" allowBlank="1" showInputMessage="1" showErrorMessage="1" sqref="AP65:AP71 AP50:AP59" xr:uid="{AE5B2E2E-CE29-48C1-9694-6FD2496D36E1}">
      <formula1>"1, 2"</formula1>
    </dataValidation>
    <dataValidation type="list" allowBlank="1" showInputMessage="1" showErrorMessage="1" sqref="E65:E71 E50:E59" xr:uid="{457646CA-0E2B-4CA4-BC25-7955C11BC7A0}">
      <formula1>"DU, UMa, InH"</formula1>
    </dataValidation>
    <dataValidation type="list" allowBlank="1" showInputMessage="1" showErrorMessage="1" sqref="H65:H71 H50:H59" xr:uid="{3B217354-7D46-49AB-978D-EFB5A6F6D510}">
      <formula1>"20, 40, 100, 400, 800, custom - specify"</formula1>
    </dataValidation>
    <dataValidation type="list" allowBlank="1" showInputMessage="1" showErrorMessage="1" sqref="EQ65:EQ71 EQ50:EQ59" xr:uid="{A2948203-EE8C-4D18-BB33-CC8A33C0FE82}">
      <formula1>"Option1-Extrapolation, Option2-use the same number as that for 0dBm"</formula1>
    </dataValidation>
    <dataValidation type="list" allowBlank="1" showInputMessage="1" showErrorMessage="1" sqref="F65:F71 F50:F59" xr:uid="{1F51ABE3-61FD-4531-9978-B7E7EDED2DCD}">
      <formula1>"DL, UL, DL+UL"</formula1>
    </dataValidation>
    <dataValidation type="list" allowBlank="1" showInputMessage="1" showErrorMessage="1" sqref="Q65:Q89 S65:S89 Y65:Y89 S50:S59 Q50:Q59 V50:V59 V65:V89 Y50:Y5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 J50:J59</xm:sqref>
        </x14:dataValidation>
        <x14:dataValidation type="list" allowBlank="1" showInputMessage="1" showErrorMessage="1" xr:uid="{46EC1F76-8B44-48EC-8904-DA0791E373F0}">
          <x14:formula1>
            <xm:f>'data validation'!$M$5:$M$17</xm:f>
          </x14:formula1>
          <xm:sqref>CZ65:CZ71 CL50:CL59 CL65:CL71 CZ50:CZ59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dimension ref="A1:Z50"/>
  <sheetViews>
    <sheetView zoomScale="85" zoomScaleNormal="85" workbookViewId="0">
      <pane ySplit="8" topLeftCell="A9" activePane="bottomLeft" state="frozen"/>
      <selection pane="bottomLeft" activeCell="L29" sqref="L29"/>
    </sheetView>
  </sheetViews>
  <sheetFormatPr defaultRowHeight="15"/>
  <cols>
    <col min="1" max="1" width="13.7109375" customWidth="1"/>
    <col min="3" max="3" width="9.140625" style="164"/>
    <col min="4" max="8" width="15.140625" style="164" customWidth="1"/>
    <col min="9" max="9" width="15.140625" customWidth="1"/>
    <col min="10" max="10" width="25.42578125" customWidth="1"/>
    <col min="11" max="11" width="17.28515625" style="164" customWidth="1"/>
    <col min="12" max="12" width="12.85546875" style="164" customWidth="1"/>
    <col min="13" max="13" width="16.7109375" style="164" bestFit="1" customWidth="1"/>
    <col min="14" max="14" width="25.140625" style="164" customWidth="1"/>
    <col min="15" max="15" width="26.7109375" customWidth="1"/>
  </cols>
  <sheetData>
    <row r="1" spans="1:26">
      <c r="E1" s="165" t="s">
        <v>307</v>
      </c>
      <c r="F1" s="166"/>
      <c r="G1" s="166"/>
      <c r="H1" s="166"/>
      <c r="I1" s="167"/>
      <c r="J1" s="167"/>
      <c r="K1" s="166"/>
      <c r="L1" s="166"/>
      <c r="M1" s="166"/>
    </row>
    <row r="2" spans="1:26">
      <c r="E2" s="168"/>
      <c r="F2" s="168"/>
      <c r="G2" s="168"/>
      <c r="H2" s="168"/>
      <c r="I2" s="169"/>
      <c r="K2" s="168">
        <v>30</v>
      </c>
      <c r="L2" s="168"/>
      <c r="M2" s="168"/>
    </row>
    <row r="3" spans="1:26">
      <c r="E3" s="168"/>
      <c r="F3" s="168"/>
      <c r="G3" s="168"/>
      <c r="H3" s="168"/>
      <c r="I3" s="169"/>
      <c r="J3" s="169" t="s">
        <v>308</v>
      </c>
      <c r="K3" s="168">
        <v>45</v>
      </c>
      <c r="L3" s="168"/>
      <c r="M3" s="168"/>
    </row>
    <row r="4" spans="1:26" ht="15.75" thickBot="1">
      <c r="E4" s="168"/>
      <c r="F4" s="168"/>
      <c r="G4" s="168"/>
      <c r="H4" s="168"/>
      <c r="I4" s="169"/>
      <c r="J4" s="169" t="s">
        <v>309</v>
      </c>
      <c r="K4" s="168">
        <v>30</v>
      </c>
      <c r="L4" s="168" t="s">
        <v>310</v>
      </c>
      <c r="M4" s="168"/>
    </row>
    <row r="5" spans="1:26">
      <c r="E5" s="168"/>
      <c r="F5" s="168"/>
      <c r="G5" s="168"/>
      <c r="H5" s="168"/>
      <c r="I5" s="168" t="s">
        <v>141</v>
      </c>
      <c r="J5" s="169" t="s">
        <v>311</v>
      </c>
      <c r="K5" s="168">
        <v>0.2</v>
      </c>
      <c r="L5" s="168">
        <v>30</v>
      </c>
      <c r="M5" s="170" t="s">
        <v>312</v>
      </c>
      <c r="N5" s="171">
        <f>SUBTOTAL(5,N9:N28)</f>
        <v>0</v>
      </c>
    </row>
    <row r="6" spans="1:26">
      <c r="E6" s="168" t="s">
        <v>313</v>
      </c>
      <c r="F6" s="168"/>
      <c r="G6" s="168"/>
      <c r="H6" s="168" t="s">
        <v>146</v>
      </c>
      <c r="I6" s="168" t="s">
        <v>142</v>
      </c>
      <c r="J6" s="169" t="s">
        <v>314</v>
      </c>
      <c r="K6" s="168">
        <v>10</v>
      </c>
      <c r="L6" s="168">
        <v>15</v>
      </c>
      <c r="M6" s="172" t="s">
        <v>315</v>
      </c>
      <c r="N6" s="173">
        <f>SUBTOTAL(4,N9:N28)</f>
        <v>0</v>
      </c>
    </row>
    <row r="7" spans="1:26" ht="15.75" thickBot="1">
      <c r="E7" s="168" t="s">
        <v>316</v>
      </c>
      <c r="F7" s="168"/>
      <c r="G7" s="168"/>
      <c r="H7" s="168" t="s">
        <v>130</v>
      </c>
      <c r="I7" s="168" t="s">
        <v>131</v>
      </c>
      <c r="J7" s="169" t="s">
        <v>317</v>
      </c>
      <c r="K7" s="168">
        <v>10.199999999999999</v>
      </c>
      <c r="L7" s="168">
        <v>10</v>
      </c>
      <c r="M7" s="174" t="s">
        <v>318</v>
      </c>
      <c r="N7" s="175" t="e">
        <f>SUBTOTAL(1,N9:N28)</f>
        <v>#DIV/0!</v>
      </c>
    </row>
    <row r="8" spans="1:26" s="177" customFormat="1" ht="42" customHeight="1">
      <c r="A8" s="176" t="s">
        <v>306</v>
      </c>
      <c r="B8" s="177" t="s">
        <v>319</v>
      </c>
      <c r="C8" s="178" t="s">
        <v>320</v>
      </c>
      <c r="D8" s="178" t="s">
        <v>321</v>
      </c>
      <c r="E8" s="178" t="s">
        <v>322</v>
      </c>
      <c r="F8" s="179" t="s">
        <v>323</v>
      </c>
      <c r="G8" s="179" t="s">
        <v>324</v>
      </c>
      <c r="H8" s="178" t="s">
        <v>325</v>
      </c>
      <c r="I8" s="180" t="s">
        <v>326</v>
      </c>
      <c r="J8" s="181" t="s">
        <v>178</v>
      </c>
      <c r="K8" s="182" t="s">
        <v>327</v>
      </c>
      <c r="L8" s="182" t="s">
        <v>328</v>
      </c>
      <c r="M8" s="182" t="s">
        <v>329</v>
      </c>
      <c r="N8" s="182" t="s">
        <v>330</v>
      </c>
      <c r="P8" s="183"/>
      <c r="Q8" s="183"/>
      <c r="R8" s="183"/>
      <c r="S8" s="183"/>
      <c r="T8" s="183"/>
      <c r="U8" s="183"/>
      <c r="V8" s="183"/>
      <c r="W8" s="183"/>
      <c r="X8" s="183"/>
      <c r="Y8" s="183"/>
      <c r="Z8" s="183"/>
    </row>
    <row r="9" spans="1:26">
      <c r="A9" s="164">
        <v>1</v>
      </c>
      <c r="E9" s="168"/>
      <c r="I9" s="164"/>
      <c r="J9" s="169"/>
      <c r="N9" s="184"/>
    </row>
    <row r="10" spans="1:26">
      <c r="A10" s="164">
        <v>2</v>
      </c>
      <c r="E10" s="168"/>
      <c r="I10" s="164"/>
      <c r="J10" s="169"/>
      <c r="N10" s="184"/>
    </row>
    <row r="11" spans="1:26">
      <c r="A11" s="164">
        <v>3</v>
      </c>
      <c r="E11" s="168"/>
      <c r="I11" s="164"/>
      <c r="J11" s="169"/>
      <c r="N11" s="185"/>
    </row>
    <row r="12" spans="1:26">
      <c r="A12" s="164">
        <v>4</v>
      </c>
      <c r="E12" s="168"/>
      <c r="I12" s="164"/>
      <c r="J12" s="169"/>
      <c r="N12" s="184"/>
    </row>
    <row r="13" spans="1:26">
      <c r="A13" s="164">
        <v>5</v>
      </c>
      <c r="E13" s="168"/>
      <c r="I13" s="164"/>
      <c r="J13" s="169"/>
      <c r="N13" s="185"/>
    </row>
    <row r="14" spans="1:26">
      <c r="A14" s="164">
        <v>6</v>
      </c>
      <c r="E14" s="168"/>
      <c r="I14" s="164"/>
      <c r="J14" s="169"/>
      <c r="N14" s="184"/>
    </row>
    <row r="15" spans="1:26">
      <c r="A15" s="164">
        <v>7</v>
      </c>
      <c r="E15" s="168"/>
      <c r="I15" s="164"/>
      <c r="J15" s="169"/>
      <c r="N15" s="184"/>
    </row>
    <row r="16" spans="1:26">
      <c r="A16" s="164">
        <v>8</v>
      </c>
      <c r="E16" s="168"/>
      <c r="I16" s="164"/>
      <c r="J16" s="169"/>
      <c r="N16" s="184"/>
    </row>
    <row r="17" spans="1:19">
      <c r="A17" s="164">
        <v>9</v>
      </c>
      <c r="E17" s="168"/>
      <c r="I17" s="164"/>
      <c r="J17" s="169"/>
      <c r="N17" s="184"/>
    </row>
    <row r="18" spans="1:19">
      <c r="A18" s="164">
        <v>10</v>
      </c>
      <c r="E18" s="168"/>
      <c r="I18" s="164"/>
      <c r="J18" s="169"/>
      <c r="N18" s="184"/>
    </row>
    <row r="19" spans="1:19">
      <c r="A19" s="164">
        <v>11</v>
      </c>
      <c r="E19" s="168"/>
      <c r="I19" s="164"/>
      <c r="J19" s="169"/>
      <c r="N19" s="184"/>
    </row>
    <row r="20" spans="1:19">
      <c r="A20" s="164">
        <v>12</v>
      </c>
      <c r="E20" s="168"/>
      <c r="I20" s="164"/>
      <c r="J20" s="169"/>
      <c r="N20" s="184"/>
    </row>
    <row r="21" spans="1:19">
      <c r="A21" s="164">
        <v>13</v>
      </c>
      <c r="I21" s="164"/>
      <c r="J21" s="169"/>
    </row>
    <row r="22" spans="1:19">
      <c r="A22" s="164">
        <v>14</v>
      </c>
      <c r="I22" s="164"/>
      <c r="J22" s="169"/>
    </row>
    <row r="23" spans="1:19">
      <c r="A23" s="164">
        <v>15</v>
      </c>
      <c r="I23" s="164"/>
      <c r="J23" s="169"/>
    </row>
    <row r="24" spans="1:19">
      <c r="A24" s="164">
        <v>16</v>
      </c>
      <c r="I24" s="164"/>
      <c r="J24" s="169"/>
    </row>
    <row r="25" spans="1:19">
      <c r="A25" s="164">
        <v>17</v>
      </c>
      <c r="I25" s="164"/>
      <c r="J25" s="169"/>
    </row>
    <row r="26" spans="1:19">
      <c r="A26" s="164">
        <v>18</v>
      </c>
      <c r="I26" s="164"/>
      <c r="J26" s="169"/>
    </row>
    <row r="27" spans="1:19">
      <c r="A27" s="164">
        <v>19</v>
      </c>
      <c r="I27" s="164"/>
      <c r="J27" s="169"/>
      <c r="L27" s="168"/>
    </row>
    <row r="28" spans="1:19">
      <c r="A28" s="164">
        <v>20</v>
      </c>
      <c r="I28" s="164"/>
      <c r="J28" s="169"/>
      <c r="L28" s="168"/>
    </row>
    <row r="29" spans="1:19">
      <c r="A29" s="164">
        <v>21</v>
      </c>
    </row>
    <row r="30" spans="1:19">
      <c r="A30" s="164">
        <v>22</v>
      </c>
      <c r="S30" s="164"/>
    </row>
    <row r="31" spans="1:19">
      <c r="A31" s="164">
        <v>23</v>
      </c>
      <c r="S31" s="184"/>
    </row>
    <row r="32" spans="1:19">
      <c r="A32" s="164">
        <v>24</v>
      </c>
      <c r="S32" s="184"/>
    </row>
    <row r="33" spans="1:19">
      <c r="A33" s="164">
        <v>25</v>
      </c>
      <c r="S33" s="184"/>
    </row>
    <row r="34" spans="1:19">
      <c r="A34" s="164">
        <v>26</v>
      </c>
    </row>
    <row r="35" spans="1:19">
      <c r="A35" s="164">
        <v>27</v>
      </c>
    </row>
    <row r="36" spans="1:19">
      <c r="A36" s="164">
        <v>28</v>
      </c>
      <c r="S36" s="186"/>
    </row>
    <row r="37" spans="1:19">
      <c r="A37" s="164">
        <v>29</v>
      </c>
    </row>
    <row r="38" spans="1:19">
      <c r="A38" s="164">
        <v>30</v>
      </c>
    </row>
    <row r="39" spans="1:19">
      <c r="A39" s="164">
        <v>31</v>
      </c>
    </row>
    <row r="40" spans="1:19">
      <c r="A40" s="164">
        <v>32</v>
      </c>
    </row>
    <row r="41" spans="1:19">
      <c r="A41" s="164">
        <v>33</v>
      </c>
    </row>
    <row r="42" spans="1:19">
      <c r="A42" s="164">
        <v>34</v>
      </c>
    </row>
    <row r="43" spans="1:19">
      <c r="A43" s="164">
        <v>35</v>
      </c>
    </row>
    <row r="44" spans="1:19">
      <c r="A44" s="164">
        <v>36</v>
      </c>
      <c r="N44" s="187"/>
    </row>
    <row r="45" spans="1:19">
      <c r="A45" s="164">
        <v>37</v>
      </c>
    </row>
    <row r="46" spans="1:19">
      <c r="A46" s="164">
        <v>38</v>
      </c>
    </row>
    <row r="47" spans="1:19">
      <c r="A47" s="164">
        <v>39</v>
      </c>
    </row>
    <row r="48" spans="1:19">
      <c r="A48" s="164">
        <v>40</v>
      </c>
    </row>
    <row r="50" spans="14:14">
      <c r="N50" s="164" t="e">
        <f>SUBTOTAL(1,N9:N36)</f>
        <v>#DIV/0!</v>
      </c>
    </row>
  </sheetData>
  <autoFilter ref="C8:Z8" xr:uid="{343968AF-9CE1-4EB0-B378-152DF1743861}"/>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45">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v>5</v>
      </c>
      <c r="C9" s="90" t="s">
        <v>282</v>
      </c>
      <c r="D9" s="90" t="s">
        <v>283</v>
      </c>
      <c r="E9" s="90"/>
      <c r="F9" s="90"/>
      <c r="G9" s="90">
        <v>0.4</v>
      </c>
      <c r="H9" s="90" t="s">
        <v>284</v>
      </c>
      <c r="I9" s="90"/>
      <c r="J9" s="90">
        <v>0.7</v>
      </c>
      <c r="K9" s="90"/>
      <c r="L9" s="92" t="s">
        <v>285</v>
      </c>
      <c r="M9" s="90" t="s">
        <v>286</v>
      </c>
      <c r="N9" s="90">
        <v>20</v>
      </c>
      <c r="O9" s="90">
        <v>12</v>
      </c>
      <c r="P9" s="91" t="s">
        <v>269</v>
      </c>
      <c r="Q9" s="91"/>
      <c r="R9" s="90" t="s">
        <v>287</v>
      </c>
      <c r="S9" s="90">
        <v>100</v>
      </c>
      <c r="T9" s="90"/>
      <c r="U9" s="90">
        <v>16.670000000000002</v>
      </c>
      <c r="V9" s="90"/>
      <c r="W9" s="90"/>
      <c r="X9" s="90"/>
      <c r="Y9" s="90"/>
      <c r="Z9" s="90"/>
      <c r="AA9" s="90" t="s">
        <v>288</v>
      </c>
    </row>
    <row r="10" spans="2:27" ht="14.25" customHeight="1">
      <c r="B10" s="90">
        <v>6</v>
      </c>
      <c r="C10" s="90" t="s">
        <v>269</v>
      </c>
      <c r="D10" s="90" t="s">
        <v>289</v>
      </c>
      <c r="E10" s="90"/>
      <c r="F10" s="90"/>
      <c r="G10" s="90">
        <v>0.5</v>
      </c>
      <c r="H10" s="90" t="s">
        <v>290</v>
      </c>
      <c r="I10" s="90"/>
      <c r="J10" s="90">
        <v>0.8</v>
      </c>
      <c r="K10" s="90"/>
      <c r="L10" s="92" t="s">
        <v>291</v>
      </c>
      <c r="M10" s="90" t="s">
        <v>292</v>
      </c>
      <c r="N10" s="90">
        <v>30</v>
      </c>
      <c r="O10" s="90">
        <v>13</v>
      </c>
      <c r="P10" s="90"/>
      <c r="Q10" s="90"/>
      <c r="R10" s="90" t="s">
        <v>293</v>
      </c>
      <c r="S10" s="90">
        <v>62.5</v>
      </c>
      <c r="T10" s="90"/>
      <c r="U10" s="90" t="s">
        <v>269</v>
      </c>
      <c r="V10" s="90"/>
      <c r="W10" s="90"/>
      <c r="X10" s="90"/>
      <c r="Y10" s="90"/>
      <c r="Z10" s="90"/>
      <c r="AA10" s="90" t="s">
        <v>294</v>
      </c>
    </row>
    <row r="11" spans="2:27" ht="15" customHeight="1">
      <c r="B11" s="90">
        <v>7</v>
      </c>
      <c r="C11" s="90"/>
      <c r="D11" s="90" t="s">
        <v>269</v>
      </c>
      <c r="E11" s="90"/>
      <c r="F11" s="90"/>
      <c r="G11" s="90">
        <v>0.6</v>
      </c>
      <c r="H11" s="90" t="s">
        <v>269</v>
      </c>
      <c r="I11" s="90"/>
      <c r="J11" s="90">
        <v>0.9</v>
      </c>
      <c r="K11" s="90"/>
      <c r="L11" s="92" t="s">
        <v>295</v>
      </c>
      <c r="M11" s="90" t="s">
        <v>296</v>
      </c>
      <c r="N11" s="90">
        <v>45</v>
      </c>
      <c r="O11" s="90">
        <v>18</v>
      </c>
      <c r="P11" s="90"/>
      <c r="Q11" s="90"/>
      <c r="R11" s="90" t="s">
        <v>269</v>
      </c>
      <c r="S11" s="90">
        <v>60</v>
      </c>
      <c r="T11" s="90"/>
      <c r="U11" s="90"/>
      <c r="V11" s="90"/>
      <c r="W11" s="90"/>
      <c r="X11" s="90"/>
      <c r="Y11" s="90"/>
      <c r="Z11" s="90"/>
      <c r="AA11" s="90" t="s">
        <v>297</v>
      </c>
    </row>
    <row r="12" spans="2:27" ht="15.75" customHeight="1">
      <c r="B12" s="90">
        <v>8</v>
      </c>
      <c r="C12" s="90"/>
      <c r="D12" s="90"/>
      <c r="E12" s="90"/>
      <c r="F12" s="90"/>
      <c r="G12" s="90">
        <v>0.7</v>
      </c>
      <c r="H12" s="90"/>
      <c r="I12" s="90"/>
      <c r="J12" s="90">
        <v>1</v>
      </c>
      <c r="K12" s="90"/>
      <c r="L12" s="90"/>
      <c r="M12" s="90" t="s">
        <v>298</v>
      </c>
      <c r="N12" s="90" t="s">
        <v>269</v>
      </c>
      <c r="O12" s="90">
        <v>18.329999999999998</v>
      </c>
      <c r="P12" s="90"/>
      <c r="Q12" s="90"/>
      <c r="R12" s="90"/>
      <c r="S12" s="90" t="s">
        <v>299</v>
      </c>
      <c r="T12" s="90"/>
      <c r="U12" s="90"/>
      <c r="V12" s="90"/>
      <c r="W12" s="90"/>
      <c r="X12" s="90"/>
      <c r="Y12" s="90"/>
      <c r="Z12" s="90"/>
      <c r="AA12" s="90" t="s">
        <v>269</v>
      </c>
    </row>
    <row r="13" spans="2:27" ht="13.5" customHeight="1">
      <c r="B13" s="90"/>
      <c r="C13" s="90"/>
      <c r="D13" s="90"/>
      <c r="E13" s="90"/>
      <c r="F13" s="90"/>
      <c r="G13" s="90">
        <v>0.8</v>
      </c>
      <c r="H13" s="90"/>
      <c r="I13" s="90"/>
      <c r="J13" s="90"/>
      <c r="K13" s="90"/>
      <c r="L13" s="90"/>
      <c r="M13" s="90" t="s">
        <v>300</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269</v>
      </c>
      <c r="H14" s="90"/>
      <c r="I14" s="90"/>
      <c r="J14" s="90"/>
      <c r="K14" s="90"/>
      <c r="L14" s="90"/>
      <c r="M14" s="90" t="s">
        <v>301</v>
      </c>
      <c r="N14" s="90"/>
      <c r="O14" s="90" t="s">
        <v>269</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302</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file>

<file path=customXml/item4.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Props1.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3.xml><?xml version="1.0" encoding="utf-8"?>
<ds:datastoreItem xmlns:ds="http://schemas.openxmlformats.org/officeDocument/2006/customXml" ds:itemID="{AC1D154F-5209-439E-A3F3-B1012475ABA5}">
  <ds:schemaRefs>
    <ds:schemaRef ds:uri="http://schemas.microsoft.com/sharepoint/v3/contenttype/forms"/>
  </ds:schemaRefs>
</ds:datastoreItem>
</file>

<file path=customXml/itemProps4.xml><?xml version="1.0" encoding="utf-8"?>
<ds:datastoreItem xmlns:ds="http://schemas.openxmlformats.org/officeDocument/2006/customXml" ds:itemID="{31DDECC8-B36E-4E45-A809-C03FB69EAF48}">
  <ds:schemaRef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RAN2#116e</cp:lastModifiedBy>
  <cp:revision/>
  <dcterms:created xsi:type="dcterms:W3CDTF">2021-01-30T09:57:37Z</dcterms:created>
  <dcterms:modified xsi:type="dcterms:W3CDTF">2021-11-06T02:34:56Z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